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930" yWindow="315" windowWidth="10065" windowHeight="7050" activeTab="2"/>
  </bookViews>
  <sheets>
    <sheet name="Contenido" sheetId="7" r:id="rId1"/>
    <sheet name="Control Sistema  " sheetId="14" r:id="rId2"/>
    <sheet name="Personas" sheetId="15" r:id="rId3"/>
  </sheets>
  <definedNames>
    <definedName name="_xlnm._FilterDatabase" localSheetId="1" hidden="1">'Control Sistema  '!$A$1:$R$344</definedName>
    <definedName name="_xlnm._FilterDatabase" localSheetId="2" hidden="1">Personas!$A$1:$O$560</definedName>
    <definedName name="_xlnm.Print_Area" localSheetId="2">Personas!$A$1:$M$458</definedName>
    <definedName name="_xlnm.Print_Titles" localSheetId="2">Personas!$1:$1</definedName>
  </definedNames>
  <calcPr calcId="145621"/>
</workbook>
</file>

<file path=xl/calcChain.xml><?xml version="1.0" encoding="utf-8"?>
<calcChain xmlns="http://schemas.openxmlformats.org/spreadsheetml/2006/main">
  <c r="J521" i="15" l="1"/>
  <c r="E445" i="15" l="1"/>
  <c r="E394" i="15"/>
  <c r="E325" i="15"/>
  <c r="E283" i="15"/>
  <c r="J180" i="15"/>
  <c r="J178" i="15"/>
  <c r="E170" i="15"/>
  <c r="J90" i="15"/>
  <c r="J88" i="15"/>
  <c r="E36" i="15"/>
</calcChain>
</file>

<file path=xl/sharedStrings.xml><?xml version="1.0" encoding="utf-8"?>
<sst xmlns="http://schemas.openxmlformats.org/spreadsheetml/2006/main" count="4495" uniqueCount="1174">
  <si>
    <t>Pregunta</t>
  </si>
  <si>
    <t># de orden</t>
  </si>
  <si>
    <t>Sección</t>
  </si>
  <si>
    <t>Mensaje</t>
  </si>
  <si>
    <t>&lt;&gt;</t>
  </si>
  <si>
    <t>ceja</t>
  </si>
  <si>
    <t>y</t>
  </si>
  <si>
    <t>Cod. Per.</t>
  </si>
  <si>
    <t>SEGURO Altern.1 y Altern.2 son iguales</t>
  </si>
  <si>
    <t>Nivel de Inst.=EDUC. POSTGRADO y EDAD menor a 23 años</t>
  </si>
  <si>
    <t>&lt;12</t>
  </si>
  <si>
    <t>5-Alt.1</t>
  </si>
  <si>
    <t>5-Alt.2</t>
  </si>
  <si>
    <t>1,2,3,4,5</t>
  </si>
  <si>
    <t>=</t>
  </si>
  <si>
    <t>&lt;23</t>
  </si>
  <si>
    <t>&gt;</t>
  </si>
  <si>
    <t>&lt;&gt;1</t>
  </si>
  <si>
    <t>&gt;=3</t>
  </si>
  <si>
    <t>&gt;=4</t>
  </si>
  <si>
    <t>&lt;18</t>
  </si>
  <si>
    <t>&lt;6</t>
  </si>
  <si>
    <t>&gt;=1 ; &lt;= 10</t>
  </si>
  <si>
    <t>70 (Cod)</t>
  </si>
  <si>
    <t>70 (Monto)</t>
  </si>
  <si>
    <t>Cód. Repetido</t>
  </si>
  <si>
    <t>Operador lógico</t>
  </si>
  <si>
    <t>5 (años)</t>
  </si>
  <si>
    <t>6 (años)</t>
  </si>
  <si>
    <t>7 (años)</t>
  </si>
  <si>
    <t>8 (años)</t>
  </si>
  <si>
    <t>9 (años)</t>
  </si>
  <si>
    <t>10 (años)</t>
  </si>
  <si>
    <t>11 (años)</t>
  </si>
  <si>
    <t>12 (años)</t>
  </si>
  <si>
    <t>13 (años)</t>
  </si>
  <si>
    <t>14 (años)</t>
  </si>
  <si>
    <t>15 (años)</t>
  </si>
  <si>
    <t>16 (años)</t>
  </si>
  <si>
    <t>&gt; 2</t>
  </si>
  <si>
    <t>&gt; 3</t>
  </si>
  <si>
    <t>&gt; 4</t>
  </si>
  <si>
    <t>&gt; 5</t>
  </si>
  <si>
    <t>&gt; 6</t>
  </si>
  <si>
    <t>&gt; 7</t>
  </si>
  <si>
    <t>&gt; 8</t>
  </si>
  <si>
    <t>&gt; 9</t>
  </si>
  <si>
    <t>&gt; 1</t>
  </si>
  <si>
    <t>&lt;&gt; 8</t>
  </si>
  <si>
    <t>Nivel de Instr.=Educ. Básica y Año mayor a 10</t>
  </si>
  <si>
    <t xml:space="preserve"> &gt;10</t>
  </si>
  <si>
    <t>Categoría o código</t>
  </si>
  <si>
    <t>Nivel =Educ.Básica y año aprobado mayor o igual a 4 y No sabe leer ni escribir</t>
  </si>
  <si>
    <t>&lt;&gt; 1</t>
  </si>
  <si>
    <t>&lt; 13</t>
  </si>
  <si>
    <t>Pág.</t>
  </si>
  <si>
    <t>10 (Nivel)</t>
  </si>
  <si>
    <t>10 (Año)</t>
  </si>
  <si>
    <t>72 (Cod)</t>
  </si>
  <si>
    <t>72 (Monto)</t>
  </si>
  <si>
    <t>73 (Cod)</t>
  </si>
  <si>
    <t>74 (Cod)</t>
  </si>
  <si>
    <t>73 (Monto)</t>
  </si>
  <si>
    <t>74 (Monto)</t>
  </si>
  <si>
    <t>1,2,3,4,5,6</t>
  </si>
  <si>
    <t>&lt;15</t>
  </si>
  <si>
    <t>&gt;52</t>
  </si>
  <si>
    <t>&lt; 30</t>
  </si>
  <si>
    <t>&lt;&gt;4</t>
  </si>
  <si>
    <t>&gt;0</t>
  </si>
  <si>
    <t>47 (cod)</t>
  </si>
  <si>
    <t>47 (cuántas)</t>
  </si>
  <si>
    <t>51(ocup. 
Secun)</t>
  </si>
  <si>
    <t>missing</t>
  </si>
  <si>
    <t>52 (Cod)</t>
  </si>
  <si>
    <t>56 (cuántas)</t>
  </si>
  <si>
    <t>71 (Cod)</t>
  </si>
  <si>
    <t>71 (Monto)</t>
  </si>
  <si>
    <t>68 (Cod)</t>
  </si>
  <si>
    <t>68 (Monto)</t>
  </si>
  <si>
    <t>64 (Cod)</t>
  </si>
  <si>
    <t>64 (Monto)</t>
  </si>
  <si>
    <t>&lt;4</t>
  </si>
  <si>
    <t>Tipo de error
OK=1
NO OK=2</t>
  </si>
  <si>
    <t>&lt;10</t>
  </si>
  <si>
    <t>Estado civil del Jefe y Cónyuge diferente</t>
  </si>
  <si>
    <t>5, 6</t>
  </si>
  <si>
    <t>&lt;1</t>
  </si>
  <si>
    <t xml:space="preserve">1,2,3,4,10 </t>
  </si>
  <si>
    <t xml:space="preserve">Sexo del Jefe = Sexo del Cónyuge </t>
  </si>
  <si>
    <t xml:space="preserve">Diferencia de edad entre el  conyuge y el Hijo  menor 13 años </t>
  </si>
  <si>
    <t xml:space="preserve">No asiste actualmente a clases por embarazo y es hombre </t>
  </si>
  <si>
    <t xml:space="preserve">Nivel de Inst.=EDUC. SUPER. UNIVERSITARIA y EDAD menor a 16 años </t>
  </si>
  <si>
    <t xml:space="preserve">Horas de trabajo en la semana pasada fuera de rango </t>
  </si>
  <si>
    <t xml:space="preserve">Son patronos o cuentas propias o trabajan para ellos y registran horas extras </t>
  </si>
  <si>
    <t xml:space="preserve">Tiempo que busca trabajo es igual a CERO semanas </t>
  </si>
  <si>
    <t xml:space="preserve">Hombre que no trabaja por ser Ama de casa </t>
  </si>
  <si>
    <t xml:space="preserve">Tiempo que no trabaja fuera de rango </t>
  </si>
  <si>
    <t xml:space="preserve">Existe información a pesar de ser cesantes </t>
  </si>
  <si>
    <t>Trabaja una sola persona y no concuerda con categoría ocupacional</t>
  </si>
  <si>
    <r>
      <t>Tiene un trabajo y se registra horas de la segunda ocupación</t>
    </r>
    <r>
      <rPr>
        <b/>
        <sz val="16"/>
        <rFont val="Arial"/>
        <family val="2"/>
      </rPr>
      <t xml:space="preserve"> </t>
    </r>
  </si>
  <si>
    <t>Tiene más de un trabajo y en ocupación secundaria no hay horas trabajadas</t>
  </si>
  <si>
    <t xml:space="preserve">Valor por ingresos de asalariados entre 1 a 10 dólares </t>
  </si>
  <si>
    <t xml:space="preserve">Valor ingresos de asalariados e independientes segundo trabajo entre 1 a 10 dólares 
</t>
  </si>
  <si>
    <t xml:space="preserve">Valor por jubilación viudez, divorcio menor a 3 y mayor a 2000 dólares y diferente de 999999 </t>
  </si>
  <si>
    <t xml:space="preserve">Valor recibido del exterior menor a 3 y mayor a 2000 dólares
 y diferente de 999999 </t>
  </si>
  <si>
    <t>47 b</t>
  </si>
  <si>
    <t>Pertenece a la Policía y no está afiliado al ISSPOL</t>
  </si>
  <si>
    <t>&lt; 40</t>
  </si>
  <si>
    <t>0110,0210,0310</t>
  </si>
  <si>
    <t>&lt;0110 ó &gt;9626</t>
  </si>
  <si>
    <t>Y</t>
  </si>
  <si>
    <t xml:space="preserve">Código de grupo de ocupación profesores  pero  en rama diferente de enseñanza </t>
  </si>
  <si>
    <t xml:space="preserve">Empleadas domésticas (puertas afuera) que en sitio de trabajo diferente de  vivienda distinta a la suya </t>
  </si>
  <si>
    <t>&lt;&gt; 3</t>
  </si>
  <si>
    <t>Agricultores y trabajadores calificados de plantaciones de árboles y arbustos, con actividades diferentes a las agrícolas</t>
  </si>
  <si>
    <t>Peones Agrícolas, con actividades diferentes a las agrícolas</t>
  </si>
  <si>
    <t>Criadores de ganado, con actividades diferentes a la ganadería</t>
  </si>
  <si>
    <t>Cazadores y tramperos en actividades diferentes</t>
  </si>
  <si>
    <t>Trabajadores Forestales calificados y Peones  en actividades diferentes</t>
  </si>
  <si>
    <t>Pescadores y Trabajadores de la acuicultura y Peones  en actividades diferentes de la pesca</t>
  </si>
  <si>
    <t>Agricultores y trabajadores calificados de cultivos mixtos o Policultivos con actividades diferentes</t>
  </si>
  <si>
    <t>Agricultores y trabajadores calificados (cultivos extensivos), con actividades diferentes a las agrícolas</t>
  </si>
  <si>
    <r>
      <t xml:space="preserve">Productores/trabajadores calificados y Peones de explotaciones AGROPECUARIAS mixtas para el </t>
    </r>
    <r>
      <rPr>
        <b/>
        <sz val="16"/>
        <rFont val="Arial"/>
        <family val="2"/>
      </rPr>
      <t>mercado</t>
    </r>
    <r>
      <rPr>
        <sz val="16"/>
        <rFont val="Arial"/>
        <family val="2"/>
      </rPr>
      <t xml:space="preserve"> en actividades diferentes</t>
    </r>
  </si>
  <si>
    <t>Avicultores y trabajadores calificados de la avicultura, con actividades diferentes a la crianza de aves de corral</t>
  </si>
  <si>
    <t xml:space="preserve">INCONSISTENCIAS ENCUESTA MENSUAL </t>
  </si>
  <si>
    <t>Este código no existe en División Política</t>
  </si>
  <si>
    <t>Ciudas, Zona, Sector, Panel o Vivienda no es de MUESTRA</t>
  </si>
  <si>
    <t xml:space="preserve">Revisar código de Hogar &gt; a 1  </t>
  </si>
  <si>
    <t>El código de dominio no hay en la mustra</t>
  </si>
  <si>
    <t>El código de período no hay en la mustra</t>
  </si>
  <si>
    <t>el número de Vivienda original según Muestra es :</t>
  </si>
  <si>
    <t>La encuesta no fue efectiva y en resumen Es completa</t>
  </si>
  <si>
    <t>La encuesta es efectiva y en resumen No es completa</t>
  </si>
  <si>
    <t>Favor digite el nombre de la calle</t>
  </si>
  <si>
    <t>BLOQUE: campo sin información</t>
  </si>
  <si>
    <t>LOTE: campo sin información</t>
  </si>
  <si>
    <t>PATIO: campo sin información</t>
  </si>
  <si>
    <t>PISO: campo sin información</t>
  </si>
  <si>
    <t>CASA: campo sin información</t>
  </si>
  <si>
    <t>DEPART: campo sin información</t>
  </si>
  <si>
    <t>Número de pesona informante mayor al NÚMERO DE MIEMBROS DEL HOGAR</t>
  </si>
  <si>
    <t>Favor Digite los APELLIDOS</t>
  </si>
  <si>
    <t>Favor Digite los NOMBRES</t>
  </si>
  <si>
    <t>número de teléfono no VALIDO</t>
  </si>
  <si>
    <t>código de regional incorrecto</t>
  </si>
  <si>
    <t>contenido diferente a DOMINIO</t>
  </si>
  <si>
    <t>Número de persona MAYOR al TOTAL de miembros de HOGAR</t>
  </si>
  <si>
    <t>Favor digite el 1er nombre</t>
  </si>
  <si>
    <t>hay mas de un nombre en el campo</t>
  </si>
  <si>
    <t>Favor digite el 1er apellido</t>
  </si>
  <si>
    <t>hay mas de un apellido en el campo</t>
  </si>
  <si>
    <t>La primera persona debe ser el JEFE DE HOGAR</t>
  </si>
  <si>
    <t>&lt;25</t>
  </si>
  <si>
    <t>JEFE ya registrado</t>
  </si>
  <si>
    <t>CONYUGE ya registrado</t>
  </si>
  <si>
    <t>Carátula</t>
  </si>
  <si>
    <t>Ceja</t>
  </si>
  <si>
    <t>Número de miembros de HOGAR</t>
  </si>
  <si>
    <t xml:space="preserve">Asiste a jornada a distancia niño menor de 12 años </t>
  </si>
  <si>
    <t>Suma total Cod.Per.</t>
  </si>
  <si>
    <t>Ciudad</t>
  </si>
  <si>
    <t>Vivienda</t>
  </si>
  <si>
    <t>Hogar</t>
  </si>
  <si>
    <t>Dominio</t>
  </si>
  <si>
    <t>Período</t>
  </si>
  <si>
    <t>Vivienda Original</t>
  </si>
  <si>
    <t>Resumen</t>
  </si>
  <si>
    <t>Calle</t>
  </si>
  <si>
    <t>Lote</t>
  </si>
  <si>
    <t>Bloque</t>
  </si>
  <si>
    <t>Patio</t>
  </si>
  <si>
    <t>Piso</t>
  </si>
  <si>
    <t>Casa</t>
  </si>
  <si>
    <t>Apellido Jefe</t>
  </si>
  <si>
    <t>Nombre Jefe</t>
  </si>
  <si>
    <t>Teléfono</t>
  </si>
  <si>
    <t>Regional</t>
  </si>
  <si>
    <t>1er. Nombre</t>
  </si>
  <si>
    <t>2do. Nombre</t>
  </si>
  <si>
    <t>1er. Apellido</t>
  </si>
  <si>
    <t>2do. Apellido</t>
  </si>
  <si>
    <t xml:space="preserve">Altern.1 = IESS Campesino y Altern. 2 = IESS  General </t>
  </si>
  <si>
    <t>Altern.1 = IESS Voluntario  y Altern. 2 = IESS  Campesino</t>
  </si>
  <si>
    <t>Altern.1 = IESS General y Altern. 2 = IESS Voluntario</t>
  </si>
  <si>
    <t>Altern.1 = IESS General y Altern. 2 = IESS Campesino</t>
  </si>
  <si>
    <t>Altern. 1 =  IESS Voluntario y Alter. 2 = IESS General</t>
  </si>
  <si>
    <t>Altern. 1 =  IESS Campesino  y Alter. 2 = IESS Voluntario</t>
  </si>
  <si>
    <t>Con información en Altern. 1 y sin información en Altern. 2</t>
  </si>
  <si>
    <t xml:space="preserve">Estado civil no corresponde por ser menores de 12 años </t>
  </si>
  <si>
    <t>&lt;&gt; 9700</t>
  </si>
  <si>
    <t>Empleada Doméstica y tamaño establecimiento  mayor 3</t>
  </si>
  <si>
    <t>&gt;3</t>
  </si>
  <si>
    <t>No asiste a clases por EDAD, sin embargo es menor de 12 años</t>
  </si>
  <si>
    <t>10 a (Nivel)</t>
  </si>
  <si>
    <t>10a (Nivel)</t>
  </si>
  <si>
    <t xml:space="preserve">Nivel de Inst.= Jardín de Infantes  y EDAD mayor a 10 años </t>
  </si>
  <si>
    <t>&gt; 10</t>
  </si>
  <si>
    <t xml:space="preserve">Nivel de Inst.=SECUNDARIA y EDAD menor  a 11 años </t>
  </si>
  <si>
    <t>&lt; 11</t>
  </si>
  <si>
    <t>&lt; 16</t>
  </si>
  <si>
    <t>1, 2</t>
  </si>
  <si>
    <t>Nivel de Instr.=Jardín de Infantes y Año mayor a 1</t>
  </si>
  <si>
    <t>Nivel de Instr.=Primaria y Año diferente de 1 a 6</t>
  </si>
  <si>
    <t>Nivel de Instr.=Secundaria y Año diferente de 1 a 6</t>
  </si>
  <si>
    <t>Nivel de Instr.=Educ. Media y Año diferente de 1  a 3</t>
  </si>
  <si>
    <t>Nivel de Instr.=Superior no universitaria y Año diferente de 1 a 3</t>
  </si>
  <si>
    <t>Nivel de Instr.=Ninguno y Año  diferente a cero</t>
  </si>
  <si>
    <t>12a COD</t>
  </si>
  <si>
    <t xml:space="preserve"> Cod.Per.</t>
  </si>
  <si>
    <t>&gt; 98</t>
  </si>
  <si>
    <t>Si edad es mayor a 98 años registre 98</t>
  </si>
  <si>
    <t>= 98</t>
  </si>
  <si>
    <t>&gt;  0322</t>
  </si>
  <si>
    <t>&gt; 40</t>
  </si>
  <si>
    <t>Dice no trabajar jornada completa sin embargo trabaja 40 horas y más</t>
  </si>
  <si>
    <t>1,2,4</t>
  </si>
  <si>
    <t>Tiempo que no trabaja fuera de rango</t>
  </si>
  <si>
    <t>Favor digite la descripción de RAMA</t>
  </si>
  <si>
    <t>Este código no existe en RAMA</t>
  </si>
  <si>
    <t>Favor digite la descripción de GRUPO</t>
  </si>
  <si>
    <t>Empleado de Gobierno que declara trabajar horas extras y trabaja habitualmente menos de 40 horas</t>
  </si>
  <si>
    <t>51a</t>
  </si>
  <si>
    <t>71 a</t>
  </si>
  <si>
    <t>72 a</t>
  </si>
  <si>
    <t>Pertenece a las FF.AA  y no está afiliado al ISSFA</t>
  </si>
  <si>
    <t xml:space="preserve">Semanas de búsqueda de trabajo MAYOR a Semanas que no trabaja </t>
  </si>
  <si>
    <t>Con NOMBRAMIENTO y no es Empl. de Gobierno</t>
  </si>
  <si>
    <t>&lt; 8</t>
  </si>
  <si>
    <t>&lt; 18</t>
  </si>
  <si>
    <t>Recibe como Beneficio Seguro Médico y  no está cubierto por Seguro de Salud Privado con o sin hospitalización</t>
  </si>
  <si>
    <t>68 COD.</t>
  </si>
  <si>
    <t>Categoría de Ocupación de Empleado Tercerizado en Ramas diferentes a la Seguridad y de Limpieza de Edificios</t>
  </si>
  <si>
    <t xml:space="preserve"> ceja</t>
  </si>
  <si>
    <t>En Categoría de Ocupación es empleada doméstica (puertas afuera) con Sitio de trabajo diferente de Vivinda distinta a la suya</t>
  </si>
  <si>
    <t>47 COD.</t>
  </si>
  <si>
    <t>En el establecimiento trabajan más de 20 personas y no tiene contabilidad</t>
  </si>
  <si>
    <t>En el establecimiento trabajan más de 20 personas y no tiene RUC</t>
  </si>
  <si>
    <t>horas</t>
  </si>
  <si>
    <t>Tiene un trabajo y existe información en rama secundaria</t>
  </si>
  <si>
    <t>Rama de SERV.DOMEST.  con grupo mal codificado</t>
  </si>
  <si>
    <t>En grupo Empl.Doméstica y en Categoría de Ocup. diferente a empleada doméstica</t>
  </si>
  <si>
    <t>&lt;&gt; 2</t>
  </si>
  <si>
    <t>En rama ORGANIZACIONES  EXTRATERRITORIALES con categoría que no corresponden</t>
  </si>
  <si>
    <t>&lt; 12</t>
  </si>
  <si>
    <t>Empleada Doméstica y tamaño establecimiento 100 y más</t>
  </si>
  <si>
    <t>7, 8, 9</t>
  </si>
  <si>
    <t>&lt; 10</t>
  </si>
  <si>
    <t>Tuvo más de un trabajo y no existe ingresos</t>
  </si>
  <si>
    <t>Trabajó menos de 40 horas por  estudios y no asiste a clases</t>
  </si>
  <si>
    <t>Código de grupo de ocupación choferes y vendedor ambulante, en Catg.ocupac Cuentas propias (6) pero en sitio de trabajo  diferente de se desplaza</t>
  </si>
  <si>
    <t xml:space="preserve">No asiste actualmente a clase por Embarazo y es mujer  menor  12 años 
</t>
  </si>
  <si>
    <t>Menor de 12 años que recibe el BONO</t>
  </si>
  <si>
    <t>VALOR MAYOR A 240 DOLARES  del Bono por Discapacidad</t>
  </si>
  <si>
    <t>Ocupación no corresponde a rama de actividad excepto jardineros (= cód. 6113)</t>
  </si>
  <si>
    <t>Sistema</t>
  </si>
  <si>
    <t>Depart</t>
  </si>
  <si>
    <t>&lt;&gt; 0</t>
  </si>
  <si>
    <r>
      <t>Tiempo de busqueda de trabajo fuera de rango y es jefe de hogar</t>
    </r>
    <r>
      <rPr>
        <b/>
        <sz val="16"/>
        <rFont val="Arial"/>
        <family val="2"/>
      </rPr>
      <t xml:space="preserve"> </t>
    </r>
  </si>
  <si>
    <t xml:space="preserve">En inactividad es estudiante y no asiste a clases </t>
  </si>
  <si>
    <t>5 Alt.1 - 5 Alt.2</t>
  </si>
  <si>
    <t>En Categoría de Ocupación es empleada doméstica con Rama de Actividad diferente</t>
  </si>
  <si>
    <t xml:space="preserve">Valor por especies segundo trabajo menor a 2 y mayor a 500 dólares y diferente de 999999 </t>
  </si>
  <si>
    <t>OBSERV.</t>
  </si>
  <si>
    <t xml:space="preserve">Valor por gasto de funcionamiento del negocio. mayor o igual a 10.000 dólares y diferente de 999999 </t>
  </si>
  <si>
    <t>&lt;3 ó &gt;400</t>
  </si>
  <si>
    <t>Categoria ocupacional  (Trabajador del hogar no remunerado / Trabajador no remunerado  en otro hogar) y tamaño establecimiento mayor o igual a 10</t>
  </si>
  <si>
    <t>&lt; 5</t>
  </si>
  <si>
    <t>63 + 64B</t>
  </si>
  <si>
    <t>Yerno o Nuera y Edad menor de 12 años</t>
  </si>
  <si>
    <t>Categoría de Ocupación de Empleado Tercerizado y no tiene contrato</t>
  </si>
  <si>
    <t>Categoría de Ocupación de Empleada Doméstica y no tiene contrato ni trabaja por horas</t>
  </si>
  <si>
    <t>&lt; 25</t>
  </si>
  <si>
    <t>Diferencia de edad entre el  Jefe y el Nieto/a  es menor de  25 años</t>
  </si>
  <si>
    <t xml:space="preserve">5 Alt.1 </t>
  </si>
  <si>
    <t>47 Cuantas</t>
  </si>
  <si>
    <t>Categoria de "Ninguno" en alternativa 1 y si hay información en la alternativa  2</t>
  </si>
  <si>
    <t>&lt;11</t>
  </si>
  <si>
    <t>&gt; 52</t>
  </si>
  <si>
    <t xml:space="preserve">Se declara JUBILADO  y es menor a 30 años </t>
  </si>
  <si>
    <t>&lt; 3</t>
  </si>
  <si>
    <t>Rama de actividad= Agricultura, caza, silvicultura y pesca, y Categoría de ocupación = Empleado/Obrero de gobierno</t>
  </si>
  <si>
    <t>Código de grupo de ocupación "Militares" en rama  diferente de actividades de Defensa</t>
  </si>
  <si>
    <t>Código de grupo de ocupación "Policías" en rama  diferente de actividades de orden público</t>
  </si>
  <si>
    <t>REVISAR: Rama de actividad CONFECCIÓN DE PRENDAS DE VESTIR Y en Ocupación diferente de SASTRES O MODISTAS, Tamaño del Est. = 1 y
están solo como costureros (unión de piezas) COD. CORRECT. = 7531</t>
  </si>
  <si>
    <t>Códigos de Ramas de actividad que no se deben utilizar, CÓDIGOS INCORRECTOS 9810 y 9820 CORRECTO 9700</t>
  </si>
  <si>
    <t>Código de Grupo de Ocupación igual al Código de Rama de Actividad</t>
  </si>
  <si>
    <t>2, 3</t>
  </si>
  <si>
    <t>Categoría de Ocupación de Jornaleros / peones 4.-  en Ramas diferentes a la Agricultura, caza, silvicultura y pesca, Minas/Canteras y  de la Construcción</t>
  </si>
  <si>
    <t>56 Cuantas</t>
  </si>
  <si>
    <t>44 a,b,c,d,e,g,h,i</t>
  </si>
  <si>
    <t>Valor por pago o ganancias segunda actividad mayor a 1500 dólares y diferente de 999999</t>
  </si>
  <si>
    <t xml:space="preserve">Valor recibido por intereses menor a 3 y mayor a 2000 dólares y diferente de 999999 </t>
  </si>
  <si>
    <t>M y C</t>
  </si>
  <si>
    <t>Diferencia de edad entre el  Jefe y el Hijo  es menor de  13 años</t>
  </si>
  <si>
    <t>Nivel de Instr.=Superior universitaria y  año diferente de 1 a 8</t>
  </si>
  <si>
    <t>Razón para no estudiar es por trabajo y no trabaja</t>
  </si>
  <si>
    <t>Se declara JUBILADO O PENSIONADO  y no registra ningún ingreso</t>
  </si>
  <si>
    <t>Nivel de Inst.=EDUC. SUPER. NO UNIVERSITARIA y EDAD menor a 16 años</t>
  </si>
  <si>
    <r>
      <t xml:space="preserve">Más del 50% de la producción agropecuaria es destinada para la venta en el mercado, por lo que NO se deben codificar como Trabajadores </t>
    </r>
    <r>
      <rPr>
        <b/>
        <sz val="16"/>
        <rFont val="Arial"/>
        <family val="2"/>
      </rPr>
      <t xml:space="preserve">Agropecuarios de Subsistencia </t>
    </r>
  </si>
  <si>
    <t>Ocupación (DIRECTORES Y GERENTES) no corresponde a nivel de educacIón y edad &lt; 18 años</t>
  </si>
  <si>
    <t>INSTITUTO NACIONAL DE ESTADÍSTICA Y CENSOS - INEC</t>
  </si>
  <si>
    <t>DIRECCIÓN DE ESTADÍSTICAS SOCIODEMOGRÁFICAS - DIES</t>
  </si>
  <si>
    <t>CONTENIDO</t>
  </si>
  <si>
    <t xml:space="preserve">INCONSISTENCIAS  DE LA  CATEGORÍA DE LOS MIEMBROS DEL HOGAR </t>
  </si>
  <si>
    <t>INCONSISTENCIAS  DE INGRESOS</t>
  </si>
  <si>
    <t xml:space="preserve">Diferentes ingreso </t>
  </si>
  <si>
    <t xml:space="preserve">Caratula y Ceja </t>
  </si>
  <si>
    <t># DE ORDEN</t>
  </si>
  <si>
    <t xml:space="preserve">DESCRIPCIÓN  </t>
  </si>
  <si>
    <t xml:space="preserve">Empleado  con ISSFA, ISSPOL y  no tienen uno de los Beneficios de Ley: Vacaciones, Seguro Social, y Décimos </t>
  </si>
  <si>
    <t xml:space="preserve">SIST. </t>
  </si>
  <si>
    <t>Edad de Empleado doméstico  menor  10 años</t>
  </si>
  <si>
    <t>Elaborado por: DIES</t>
  </si>
  <si>
    <t>Valor fuera rango dinero por concepto de sueldo o salario.</t>
  </si>
  <si>
    <t xml:space="preserve">&gt; 0  </t>
  </si>
  <si>
    <t xml:space="preserve"> &gt; 800
y &lt;&gt; 999999</t>
  </si>
  <si>
    <t xml:space="preserve">or </t>
  </si>
  <si>
    <t xml:space="preserve">Valor por descuentos mayor al ingreso o fuera rango descuentos por concepto de aportes al IESS, impuesto a la renta, comisariatos, almacenes, etc. </t>
  </si>
  <si>
    <t>Año de instrucc. menor a 2 y con título (Nivel Superior no Universitario)</t>
  </si>
  <si>
    <t>&lt;  2</t>
  </si>
  <si>
    <t>Tiene instrucción Postgrado y sin título superior</t>
  </si>
  <si>
    <t>Código de informante mayor al número de miembros del hogar</t>
  </si>
  <si>
    <t xml:space="preserve">Atiende en negocio propio y no es cuenta propia ni patrono </t>
  </si>
  <si>
    <t>Fabrica un producto y en Rama de Actividad códigos diferentes de Indust. Manufacturera</t>
  </si>
  <si>
    <t>Fabrica un producto y el Sitio de trabajo diferente de Local propio/arrendado o de Su Vivienda</t>
  </si>
  <si>
    <t>Hacer algo en casa por un ingreso y Sitio de trabajdo diferente de su vivienda</t>
  </si>
  <si>
    <t>Ayuda en algún negocio familiar y en  categoría diferente de Trabajador del hogar no remunerado O remunerado. VERIFICAR QUE: en los casos de P42=2 exista el negocio familiar (hogar)</t>
  </si>
  <si>
    <t>Ayuda en algún negocio familiar y en  tamaño del establecimiento = 1</t>
  </si>
  <si>
    <t>Estudiante que realizó algún trabajo y no asiste a clases</t>
  </si>
  <si>
    <t xml:space="preserve">Labores independientes y en categoría de ocupación  es Empleado de gobierno </t>
  </si>
  <si>
    <t>Empleado  de gobierno y  en Preg.21 &lt;12</t>
  </si>
  <si>
    <t>Empleado de Gobierno y no tiene Nombramiento ni contrato</t>
  </si>
  <si>
    <t xml:space="preserve">Empleado de gobierno y sitio de trabajo diferente de 1 </t>
  </si>
  <si>
    <t>INCONSISTENCIAS CARACTERÍSTICAS OCUPACIONALES</t>
  </si>
  <si>
    <t>&gt;=</t>
  </si>
  <si>
    <t>66, 67</t>
  </si>
  <si>
    <t>Empleado de gobierno, con nombramiento y  no registra sueldo o salario; ni registra monto de descuento por aportaciones, impuestos, etc.</t>
  </si>
  <si>
    <t>42, 43</t>
  </si>
  <si>
    <t>66 + 67</t>
  </si>
  <si>
    <r>
      <t xml:space="preserve">5 
</t>
    </r>
    <r>
      <rPr>
        <b/>
        <sz val="12"/>
        <color indexed="8"/>
        <rFont val="Arial"/>
        <family val="2"/>
      </rPr>
      <t>Alternat 1 y 2</t>
    </r>
  </si>
  <si>
    <r>
      <t xml:space="preserve">5 
</t>
    </r>
    <r>
      <rPr>
        <b/>
        <sz val="12"/>
        <color indexed="8"/>
        <rFont val="Arial"/>
        <family val="2"/>
      </rPr>
      <t>Alternat.1 y 2</t>
    </r>
  </si>
  <si>
    <t xml:space="preserve">Asiste a clases, nivel de instrucción ninguno y alfabetización y edad entre 7 a 14  </t>
  </si>
  <si>
    <t xml:space="preserve">Dejó de trabajar porque SE JUBILÓ O PENSIONARON y edad menor de 30 años </t>
  </si>
  <si>
    <t xml:space="preserve">En rama: Transporte de pasajeros, pero en ocupación Choferes de carga </t>
  </si>
  <si>
    <t>Grupo de Ocupación no corresponde al tamaño del establecimiento</t>
  </si>
  <si>
    <t xml:space="preserve">Código de grupo de ocupación profesores  pero  en rama de actividad diferente de enseñanza </t>
  </si>
  <si>
    <t xml:space="preserve">Empleado con nombramiento y  no tienen uno de los Beneficios de Ley: Vacaciones, Seguro Social, y Décimos </t>
  </si>
  <si>
    <t xml:space="preserve">Códigos de Grupo de Ocupación que no existen </t>
  </si>
  <si>
    <t>Gasta más de lo que vende más lo que retira del negocio</t>
  </si>
  <si>
    <t>&lt;&gt;999999</t>
  </si>
  <si>
    <t>Este código no existe en rama</t>
  </si>
  <si>
    <t>Edad, Seguro Social, Ocupación, Nivel de Instrucción, etc.</t>
  </si>
  <si>
    <t>Ocupados, Desocupados, Rama y Grupo Ocupación</t>
  </si>
  <si>
    <r>
      <rPr>
        <b/>
        <sz val="14"/>
        <color theme="1"/>
        <rFont val="Arial"/>
        <family val="2"/>
      </rPr>
      <t xml:space="preserve">5 </t>
    </r>
    <r>
      <rPr>
        <b/>
        <sz val="12"/>
        <color theme="1"/>
        <rFont val="Arial"/>
        <family val="2"/>
      </rPr>
      <t xml:space="preserve">
</t>
    </r>
    <r>
      <rPr>
        <b/>
        <sz val="12"/>
        <color indexed="8"/>
        <rFont val="Arial"/>
        <family val="2"/>
      </rPr>
      <t>Alternat 1 y 2</t>
    </r>
  </si>
  <si>
    <t>Motivos por los que dejó de trabajar es Supresión de partidas del sector público y  Edad  menor  18 años</t>
  </si>
  <si>
    <t>Rama de Actividad: Servicio doméstico y categoría ocupacional diferente a empleada doméstica</t>
  </si>
  <si>
    <t>Nivel =Primaria y año aprobado mayor o igual a 3 y No sabe leer ni escribir</t>
  </si>
  <si>
    <t>47b</t>
  </si>
  <si>
    <t>&gt;= 7 y &lt;= 14</t>
  </si>
  <si>
    <t>3
7</t>
  </si>
  <si>
    <t>3,4,6</t>
  </si>
  <si>
    <t>&lt;1 ó &gt;6</t>
  </si>
  <si>
    <t>&lt;1 ó &gt;3</t>
  </si>
  <si>
    <t>&lt;1 ó &gt;8</t>
  </si>
  <si>
    <t>&lt; 1010 ó &gt; 3320</t>
  </si>
  <si>
    <t>24 + 29</t>
  </si>
  <si>
    <t>24;29</t>
  </si>
  <si>
    <t>5,6,7,8</t>
  </si>
  <si>
    <t>&gt;= 1010 y &lt;= 3320</t>
  </si>
  <si>
    <t>&gt;= 4100 y &lt;= 4390</t>
  </si>
  <si>
    <t>&gt;= 7111 y &lt;=7215</t>
  </si>
  <si>
    <t xml:space="preserve">41
42
</t>
  </si>
  <si>
    <t>9810, 9820</t>
  </si>
  <si>
    <t>&gt;= 1111 y &lt;=1439</t>
  </si>
  <si>
    <t>&gt;= 2111 y &lt;= 2659</t>
  </si>
  <si>
    <t>&gt;= 2310 y &lt;= 2359</t>
  </si>
  <si>
    <t>&gt;= 3111 y &lt;= 3522</t>
  </si>
  <si>
    <t>&lt;&gt;0150</t>
  </si>
  <si>
    <t>&lt;&gt;0170</t>
  </si>
  <si>
    <t>&lt;0210 ó &gt;0240</t>
  </si>
  <si>
    <t>&lt;0111 ó &gt;0130</t>
  </si>
  <si>
    <t>&lt;&gt; 1,  &lt;&gt; 4</t>
  </si>
  <si>
    <t>(&lt;100 ó &gt;3000) y &lt;&gt; 0, &lt;&gt;999999</t>
  </si>
  <si>
    <t>20
 21
22</t>
  </si>
  <si>
    <t>1
&lt;=11
1</t>
  </si>
  <si>
    <t>&gt;3,
&lt;&gt;99</t>
  </si>
  <si>
    <t>1,
&lt;&gt;99</t>
  </si>
  <si>
    <t>&gt;= 10,
&lt;&gt;99</t>
  </si>
  <si>
    <t>&lt;&gt; 2, &lt;&gt;3, &lt;&gt;5</t>
  </si>
  <si>
    <t>44d
44f
44j
44k</t>
  </si>
  <si>
    <t>44g</t>
  </si>
  <si>
    <t>&lt;&gt;5,&lt;&gt;6</t>
  </si>
  <si>
    <t>&gt;20,
&lt;&gt;99</t>
  </si>
  <si>
    <t>51a+
51b+
51c</t>
  </si>
  <si>
    <t>&lt;0111 ó &gt;9900</t>
  </si>
  <si>
    <t>&lt;9111 ó &gt;9629</t>
  </si>
  <si>
    <t>&gt;=0111 y &lt;=0322</t>
  </si>
  <si>
    <t xml:space="preserve">&gt;=1010 y &lt;=3320 </t>
  </si>
  <si>
    <t>&gt;=5211 y &lt;=5249</t>
  </si>
  <si>
    <t>&lt;&gt;2,&lt;&gt;7,&lt;&gt;8,&lt;&gt;9</t>
  </si>
  <si>
    <t>&lt;&gt; 2,&lt;&gt;3,&lt;&gt;4,&lt;&gt;5</t>
  </si>
  <si>
    <t>&lt;&gt;0146,&lt;&gt;0149,
&lt;&gt;0150</t>
  </si>
  <si>
    <t>&lt;&gt; 8411,&lt;&gt;8423</t>
  </si>
  <si>
    <t>6310,6320,6330,
6340</t>
  </si>
  <si>
    <t>(&lt; 0111 ó &gt; 0322)
y (&lt;&gt;1072,&lt;&gt;1610,
&lt;&gt;2011,&lt;&gt;1020)</t>
  </si>
  <si>
    <t>(&lt;0111 ó &gt;0119)  y (&lt;&gt;0150,&lt;&gt;0122,
&lt;&gt;0161,&lt;&gt;1072,
&lt;&gt;0128)</t>
  </si>
  <si>
    <t>&gt;=1111 y &lt;=1439</t>
  </si>
  <si>
    <t>&gt;=2111 y &lt;=2659</t>
  </si>
  <si>
    <t>&gt;=2310 y &lt;=2359</t>
  </si>
  <si>
    <t>&gt;=3111 y &lt;=3522</t>
  </si>
  <si>
    <t>&lt;&gt;8411,&lt;&gt;8423</t>
  </si>
  <si>
    <t>(&lt; 0111 o &gt;0322) y
(&lt;&gt;1072,&lt;&gt;1610,
&lt;&gt;2011,&lt;&gt;1020)</t>
  </si>
  <si>
    <t>(&lt;0111 ó &gt;0119), &lt;&gt;0150,&lt;&gt;0122,
&lt;&gt;0161,&lt;&gt;1072,
&lt;&gt;0128</t>
  </si>
  <si>
    <t>(&gt;=6221 y &lt;=6223) ó 9216</t>
  </si>
  <si>
    <t>(&lt;0311 ó &gt;0322),
&lt;&gt;1020</t>
  </si>
  <si>
    <t>&lt;4100 ó &gt;4390</t>
  </si>
  <si>
    <t>&gt; 10.000</t>
  </si>
  <si>
    <t>&gt;=1 y &lt;= 10</t>
  </si>
  <si>
    <t xml:space="preserve">Valor recibido por su trabajo ingreso en especies menor a 3 y mayor a 400 dólares y diferente de 999999 </t>
  </si>
  <si>
    <t>&gt;1500,
&lt;&gt;999999</t>
  </si>
  <si>
    <t>&lt;3 ó &gt;2000,
&lt;&gt;999999</t>
  </si>
  <si>
    <t>&lt;2 ó &gt;500,
&lt;&gt;999999</t>
  </si>
  <si>
    <t>&lt;2 ó &gt;2000,
&lt;&gt;999999</t>
  </si>
  <si>
    <t>&lt;&gt;5,&lt;&gt;6,&lt;&gt;7</t>
  </si>
  <si>
    <t xml:space="preserve">(&gt;=0111 y &lt;=0322),ó (&gt;=1010 y &lt;=3320),ó
(&gt;=4100 y &lt;=4390) </t>
  </si>
  <si>
    <t>&gt;= 0111 y &lt;= 0322</t>
  </si>
  <si>
    <t>&gt;= 5211 y &lt;= 5249</t>
  </si>
  <si>
    <t>&lt;&gt; 2,&lt;&gt;7,&lt;&gt;8,&lt;&gt;9</t>
  </si>
  <si>
    <t xml:space="preserve">Rama (P40): Construcción con Ocupación Oficiales (7) pero trabajan menos de un año en tareas sencillas. Revisar tareas y  pasar al Grupo Ocupac. (9) </t>
  </si>
  <si>
    <t>En Rama (P40): Manufactura y en Grupo de Ocupación: Vendedores, no pueden ser cuenta propia</t>
  </si>
  <si>
    <t>Rama (P40): Agricultura, caza, silvicultura y pesca; Categ. de ocup. (P42): Empleado/Obrero de gobierno</t>
  </si>
  <si>
    <t>(&gt;=4781 y &lt;=4789)</t>
  </si>
  <si>
    <t>8121,9601,8130,
8810,8890,8010</t>
  </si>
  <si>
    <t>9112,9121,6113,
5322,5311,5414</t>
  </si>
  <si>
    <t>&lt;&gt;2,&lt;&gt;6</t>
  </si>
  <si>
    <t>Categoría de ocupación no concuerda con Códigos de Grupo</t>
  </si>
  <si>
    <t>40
42</t>
  </si>
  <si>
    <t>&lt;&gt;4791
7,8</t>
  </si>
  <si>
    <t>Trabajadores no remunerados del hogar o de otro hogar y en Ocupación (P41) codificados como Propietarios</t>
  </si>
  <si>
    <t>En Categoría ocupacional Empleado privado y  tiene ingresos  menores a 100 y superiores a 3000</t>
  </si>
  <si>
    <t xml:space="preserve">Empleado de gobierno, con nombramiento y no tiene afiliación al IESS ni al ISSFA o ISSPOL </t>
  </si>
  <si>
    <t>EMP.GOBIERNO: categoria y tamaño de establecimiento no corresponden</t>
  </si>
  <si>
    <t>3
53</t>
  </si>
  <si>
    <t xml:space="preserve">&lt; 20
(&gt;=2310 y &lt;=2359) </t>
  </si>
  <si>
    <t>2
2</t>
  </si>
  <si>
    <t>53
54</t>
  </si>
  <si>
    <t>2
2
2
2</t>
  </si>
  <si>
    <t xml:space="preserve">
20
21
22
37
</t>
  </si>
  <si>
    <t xml:space="preserve">   2
 12
   2
&lt;&gt; 1</t>
  </si>
  <si>
    <t xml:space="preserve">Horas  adicionales disponibles para trabajar mayor a  40 horas  </t>
  </si>
  <si>
    <t>1
2</t>
  </si>
  <si>
    <t>&lt;0111 ó &gt;0322</t>
  </si>
  <si>
    <t>Horas habituales diferentes a las horas trabajadas la semana pasada, empleado de gobierno, cuenta propia y patrono y es horario normal .</t>
  </si>
  <si>
    <t>ceja
2</t>
  </si>
  <si>
    <r>
      <t>Edad del Jefe  menor 12 años</t>
    </r>
    <r>
      <rPr>
        <b/>
        <sz val="16"/>
        <rFont val="Arial"/>
        <family val="2"/>
      </rPr>
      <t xml:space="preserve"> </t>
    </r>
  </si>
  <si>
    <t>Edad del Cónyuge  menor 12 años</t>
  </si>
  <si>
    <t>En parentesco y en Categoría es empleada doméstica con Rama de Actividad diferente</t>
  </si>
  <si>
    <t>En parentesco y en Categoría  es empleada doméstica con Grupo de Ocupación diferente</t>
  </si>
  <si>
    <t>En parentesco es empleada doméstica y en Categoría de Ocupación diferente de empleada doméstica</t>
  </si>
  <si>
    <t>Empleada doméstica miembro de este hogar y Sitio de trabajo diferente de Su Vivienda</t>
  </si>
  <si>
    <t>Empleada Doméstica y tamaño del establecimiento mayor 3</t>
  </si>
  <si>
    <t xml:space="preserve">Nivel de Inst.=EDUC. MEDIA y EDAD menor a 14 años </t>
  </si>
  <si>
    <t>&lt;14</t>
  </si>
  <si>
    <t>Nivel de Instr.=Centro de alfabetización y Año mayor a 10</t>
  </si>
  <si>
    <t>Niños de 5 años y más que SI Asisten a clases y Nivel de inst. = Ninguno</t>
  </si>
  <si>
    <t xml:space="preserve">&gt;= 5 </t>
  </si>
  <si>
    <t>Persona de 5 años con Nivel instr = Educ.Básica y Año aprobado mayor a 1</t>
  </si>
  <si>
    <t>Persona de 6 años con Nivel instr = Educ.Básica y Año aprobado mayor a 2</t>
  </si>
  <si>
    <t>Persona de 7 años con Nivel instr = Educ.Básica y Año aprobado mayor 3</t>
  </si>
  <si>
    <t>Persona de 8 años con Nivel instr = Educ.Básica y Año aprobado mayor 4</t>
  </si>
  <si>
    <t>Persona de 9 años con Nivel instr = Educ.Básica y Año aprobado mayor 5</t>
  </si>
  <si>
    <t>Persona de 10 años con Nivel instr = Educ.Básica y Año aprobado mayor 6</t>
  </si>
  <si>
    <t>Persona de 11 años con Nivel instr = Educ.Básica y Año aprobado mayor 7</t>
  </si>
  <si>
    <t>Persona de 12 años con Nivel instr = Educ.Básica y Año aprobado mayor 8</t>
  </si>
  <si>
    <t>Persona de 14 años con Nivel instr = Educ. Media y Año aprobado mayor 0</t>
  </si>
  <si>
    <t>Persona de 15 años con Nivel instr = Educ. Media y Año aprobado mayor 1</t>
  </si>
  <si>
    <t>Persona de 16 años con Nivel instr = Educ. Media y Año aprobado mayor 2</t>
  </si>
  <si>
    <t xml:space="preserve">Brindar algún servicio y no es patrono o cuenta propia </t>
  </si>
  <si>
    <t>&lt;&gt; 2, &lt;&gt; 7</t>
  </si>
  <si>
    <t xml:space="preserve">Aprendiz remunerado y en Grupo Ocupacional diferente de artesanos ó peones </t>
  </si>
  <si>
    <t>&lt;&gt; 2, &lt;&gt; 4, &lt;&gt; 8</t>
  </si>
  <si>
    <t>Trabajar para otra familia y no es empleado privado, jornalero o Trabajador  no remunerado de Otro hogar</t>
  </si>
  <si>
    <t>Ayuda en el trabajo de algún familiar  y en  categoría diferente de Trabajador  no remunerado de Otro hogar, jornalero o empleado privado</t>
  </si>
  <si>
    <t>Horas de trabajo en la sem.pasada o la últ.semana que trabajó mayor a 120 y si desea trabajar más horas</t>
  </si>
  <si>
    <t>&lt;&gt; 1, &lt;&gt; 6, &lt;&gt; 7, &lt;&gt;8</t>
  </si>
  <si>
    <t>Es Empleado Público, trabaja menos de 40 horas y en P25 RAZONES diferentes de las alternativas 1, 6, 7, 8.</t>
  </si>
  <si>
    <t>&lt;&gt; 5, &lt;&gt;6</t>
  </si>
  <si>
    <t>&gt;=40</t>
  </si>
  <si>
    <t>Busca cambiar de situación porque no trabaja jornada completa y es empleado de gobierno</t>
  </si>
  <si>
    <t>Cónyuge o familia no le permiten trabajar y edad menor a 12 años</t>
  </si>
  <si>
    <t>&gt;18 y &lt;65</t>
  </si>
  <si>
    <t>No trabaja por que no está en edad de trabajar y edad mayor a 18 años y menor  a 65 años</t>
  </si>
  <si>
    <t xml:space="preserve">Se declara RENTISTA, no registra ningún monto y menor a 18 años </t>
  </si>
  <si>
    <t>(&gt;=4711 y &lt;=4774),
&lt;&gt;4730</t>
  </si>
  <si>
    <t>7,8,9</t>
  </si>
  <si>
    <t>&lt;&gt;7, &lt;&gt; 8, &lt;&gt;9</t>
  </si>
  <si>
    <t>8321, 8331</t>
  </si>
  <si>
    <t>En rama: Transporte pesado, pero en ocupación Choferes de pasajeros y motocicletas</t>
  </si>
  <si>
    <t>41
42</t>
  </si>
  <si>
    <t>Rama de actividad de Otros servicios personales con ocupación de estibadores y no son cuentas propias</t>
  </si>
  <si>
    <t>9333
6</t>
  </si>
  <si>
    <t>Grupo ocupación= 2 (Profesional,científico, intelectual) y nivel instrucción &lt; 8 (Sup. no univer.) y edad &lt; 18 años</t>
  </si>
  <si>
    <t>Grupo de ocupación 3 = Técnicos,  no corresponde a nivel de educación,  y edad &lt; 18 años</t>
  </si>
  <si>
    <t xml:space="preserve"> 8423
1</t>
  </si>
  <si>
    <r>
      <t xml:space="preserve">Código de grupo de ocupación "Guardias" en rama  diferente de actividades de seguridad pública. Si es Policia (rama=8423) CAMBIAR en grupo a cod. </t>
    </r>
    <r>
      <rPr>
        <b/>
        <sz val="16"/>
        <rFont val="Arial"/>
        <family val="2"/>
      </rPr>
      <t xml:space="preserve"> 5412</t>
    </r>
  </si>
  <si>
    <t>(&gt;=6111 y &lt;=6340) ó
(&gt;=9211 y &lt;=9216) 
y (&lt;&gt;6113,&lt;&gt;9214,
&lt;&gt;6122,&lt;&gt;9212)</t>
  </si>
  <si>
    <t>42
40</t>
  </si>
  <si>
    <t>&lt;&gt;8010,&lt;&gt;8121</t>
  </si>
  <si>
    <t>Patrono con tamaño del establecimiento igual a 1, minímo debe ser 2</t>
  </si>
  <si>
    <t>(&lt; 353 ó &gt;700) y &lt;&gt; 0, &lt;&gt; 999999</t>
  </si>
  <si>
    <t xml:space="preserve">2
(&gt;=4100 y &lt;=4390) </t>
  </si>
  <si>
    <t>46
40</t>
  </si>
  <si>
    <t>&gt; 120</t>
  </si>
  <si>
    <t>Número de horas mayor a 120 (ocupación Principal)</t>
  </si>
  <si>
    <t>Hora habituales en ocupación secundaria = Cero (0)</t>
  </si>
  <si>
    <t>Número de horas mayor a 120 (ocupación Secundaria)</t>
  </si>
  <si>
    <t>Prin+Sec+Otra
&gt;120</t>
  </si>
  <si>
    <t>Número de horas habituales de la ocupación principal + Secundario + Otros, mayor a 120</t>
  </si>
  <si>
    <t>Rama de Actividad: Servicio doméstico y categoría ocupacional diferente de empleada doméstica</t>
  </si>
  <si>
    <t>52
54</t>
  </si>
  <si>
    <t>54
52</t>
  </si>
  <si>
    <t xml:space="preserve">Sitio de trabajo = 2 con diferente grupo de ocupación de Construcción </t>
  </si>
  <si>
    <t>55
52</t>
  </si>
  <si>
    <t>Código de grupo de ocupación diferentes de choferes y vendedor ambulante, en Catg.ocup. Cuentas propias (6) pero en sitio de trabajo  se desplaza</t>
  </si>
  <si>
    <t>Nivel instr = Educ. Media y Año aprobado igual a "0"</t>
  </si>
  <si>
    <t>&gt; 0</t>
  </si>
  <si>
    <t>Persona de 13 años con Nivel instr = Educ. Básica y Año aprobado mayor 9</t>
  </si>
  <si>
    <t>&lt;1 ó &gt;120</t>
  </si>
  <si>
    <t>Tiene exceso de trabajo o clientes y diferente de cuenta propia o patrono</t>
  </si>
  <si>
    <t xml:space="preserve">Dejó de trabajar por que se terminó el ciclo agrícola; con Ramas de Actividad diferentes a las Agropecuarias y de pesca </t>
  </si>
  <si>
    <t>1
1</t>
  </si>
  <si>
    <t>(&lt;50 ó &gt;1000),
 &lt;&gt; 0, &lt;&gt;999999</t>
  </si>
  <si>
    <t>En Categoría Oocupacional es empleado Público y trabaja menos de 40 Horas Habituales en su ocupación principal</t>
  </si>
  <si>
    <t>Número de horas del trabajo secundario MAYOR que horas de ocupación principal</t>
  </si>
  <si>
    <t>Horas habituales en ocupación principal = Cero (0)</t>
  </si>
  <si>
    <t>51b</t>
  </si>
  <si>
    <t>En rama (P40): Agropecuarias, manufactureras y de construcción, menores de 18 años de edad Codificados en Grupos de ocupación diferente del 9</t>
  </si>
  <si>
    <t>En rama (P52): Agropecuarias, manufactureras y de construcción, trabajadores no remunerados, Codificados en Grupos de ocupación diferente del 9</t>
  </si>
  <si>
    <t>En rama (P40): Agropecuarias, manufactureras y de construcción, trabajadores no remunerados, Codificados en Grupos de ocupación diferente del 9</t>
  </si>
  <si>
    <t>En rama (P52): Agropecuarias, manufactureras y de construcción, menores de 18 años de edad Codificados en Grupos de ocupación diferente del 9</t>
  </si>
  <si>
    <r>
      <t xml:space="preserve">En ramas (P52): comercio especializado o almacenes, en grupos (P53): vendedores (cod 5221) y en P54 diferente de los códigos 2,7,8,9. Cambiar P53 por cód. </t>
    </r>
    <r>
      <rPr>
        <b/>
        <sz val="16"/>
        <rFont val="Arial"/>
        <family val="2"/>
      </rPr>
      <t>5249</t>
    </r>
  </si>
  <si>
    <t>(&gt;=4711 y &lt;=4774 ),
&lt;&gt;4730</t>
  </si>
  <si>
    <t>En ramas ventas ambulantes  (no comidas), pero en ocupación (grupos) diferente de vendedores  ambulantes  (no comidas)</t>
  </si>
  <si>
    <t>En rama ventas ambulantes  (no comidas), pero en ocupación (grupo) diferente de vendedores  ambulantes  (no comidas)</t>
  </si>
  <si>
    <t xml:space="preserve">En ramas: Transporte de pasajeros, pero en ocupación Choferes de carga </t>
  </si>
  <si>
    <t>Rama de actividad de Enseñanza  y Edad menor a 20 años REVISAR: P52=8510 según tareas se puede cambiar a niñera = 5311 o ayudante de maestros = 5312</t>
  </si>
  <si>
    <t>3
41</t>
  </si>
  <si>
    <t>Trabajadores no remunerados del hogar o de otro hogar y en Ocupación (P53) codificados como Propietarios</t>
  </si>
  <si>
    <t>56 COD.</t>
  </si>
  <si>
    <t>Valor por  retiro de su negocio mayor a 800</t>
  </si>
  <si>
    <t>&lt;&gt;6, &lt;&gt;14</t>
  </si>
  <si>
    <t>7
9</t>
  </si>
  <si>
    <t>En Categoría ocupacional Jornalero o peón y  tiene ingresos  menores a 50 y superiores a 1000</t>
  </si>
  <si>
    <t>Si recibió salario en especie y no registra ningún beneficio de: Alimentación, vivienda, transporte, ropa, seguro médico, guardería,</t>
  </si>
  <si>
    <t>1
&gt;=40</t>
  </si>
  <si>
    <t>&gt;=1 y &lt;= 30</t>
  </si>
  <si>
    <t>Valor por los ingresos independientes entre 1 a 30 dólares, cesantes</t>
  </si>
  <si>
    <t>2
&lt;&gt;6,&lt;&gt;14</t>
  </si>
  <si>
    <t>&gt;5,
&lt;&gt;99</t>
  </si>
  <si>
    <t>Trabajó menos de 40 horas por falta de materia prima y en rama de actividad diferente de manufactura y construcción</t>
  </si>
  <si>
    <t>&lt; 1010 ó &gt; 3320
&lt; 4100 ó &gt; 4390</t>
  </si>
  <si>
    <t xml:space="preserve">&lt;&gt; 5211,&lt;&gt;9321
&lt;&gt;7511, &lt;&gt;8332 </t>
  </si>
  <si>
    <t xml:space="preserve">Comercio en kioscos o puestos de mercado con vendedores diferentes de mercado, desgranador, carnicero y chofer = 5211 (vendedor de mercado) </t>
  </si>
  <si>
    <t>(&gt;=8510 y &lt;=8550),
&lt;&gt;8412,&lt;&gt;8890</t>
  </si>
  <si>
    <t>En Rama es hogar particular pero en cat. de ocup. es cuenta propia, CÓDIGO INCORRECTO 9700</t>
  </si>
  <si>
    <t>&lt;&gt;8422, &lt;&gt;8610</t>
  </si>
  <si>
    <t>Categoría ocupacional (Cuenta Propia) y Tamaño del establecimiento mayor a 5, VERIFIQUE número de trabajdores del hogar no remunerados</t>
  </si>
  <si>
    <t>Es empleada doméstica  en rama y en cat. ocup. diferente de código de servicio doméstico</t>
  </si>
  <si>
    <t>&lt;0210 ó &gt;0240 y
&lt;&gt;2011</t>
  </si>
  <si>
    <t>(&lt;0111 ó &gt;0990) y  (&lt;4100 ó &gt;4390) y
&lt;&gt;1072</t>
  </si>
  <si>
    <t>42
41</t>
  </si>
  <si>
    <t>1
&lt;&gt;8530</t>
  </si>
  <si>
    <t>(&lt;8311 ó &gt;8350),
(&lt;6221 ó &gt;6224),
(&lt;9510 ó &gt;9629),
(&lt;9331 ó &gt;9333),
&lt;&gt;2652,&lt;&gt;7513,
&lt;&gt;5212,&lt;&gt;3521,
&lt;&gt;5243,&lt;&gt;9216</t>
  </si>
  <si>
    <t>&lt;&gt;0311,&lt;&gt;0312,
&lt;&gt;0729</t>
  </si>
  <si>
    <t>4 (cod per 1)
4 (cod per 2)</t>
  </si>
  <si>
    <t>&lt;&gt; 1,&lt;&gt; 5</t>
  </si>
  <si>
    <t>Estado civil no corresponde a relación de parentesco</t>
  </si>
  <si>
    <t>&lt;&gt; 1, &lt;&gt; 4,
 &lt;&gt; 5</t>
  </si>
  <si>
    <t>(&lt; 30 ó &gt;5000) y
&lt;&gt; 999999</t>
  </si>
  <si>
    <t>En Categoría ocupacional (Patrono o Cuenta Propia) y tiene ingresos menores a 30 y mayores a 5.000</t>
  </si>
  <si>
    <t>&lt; 10 ó &gt; 5000
&lt;&gt;999999</t>
  </si>
  <si>
    <t>&gt; ((63+64B)*0,5)</t>
  </si>
  <si>
    <t>&gt; ((69+70b)*0,5)</t>
  </si>
  <si>
    <t>Asiste a Centro de Alfabetización y edad menor a 15 años</t>
  </si>
  <si>
    <t xml:space="preserve">Fabrica un producto y en categoría de ocupación es asalariado </t>
  </si>
  <si>
    <t>(&lt;7111 ó &gt;7549) y
(&lt;9111 ó &gt;9629)</t>
  </si>
  <si>
    <t>Labores agrícolas o cuidado de animales y pesca; y, en Rama de Actividad diferentes de Actividades agropecuarias</t>
  </si>
  <si>
    <t>Horas de trabajo + horas disponibles para trabajar mayor a 120</t>
  </si>
  <si>
    <t>Edad menor a 12 años y es Rentista, Jubilado/Pensionado, Ama de casa</t>
  </si>
  <si>
    <t>Condición de inactividad Ama de Casa pero si asiste a clases, es estudiante, alternativa equivocada</t>
  </si>
  <si>
    <t>Condición de inactividad Incapacitado pero si asiste a clases, es estudiante, alternativa  equivocada</t>
  </si>
  <si>
    <t xml:space="preserve">Motivos por los que dejó de trabajar (supresión de partidas) con categoría diferente de asalariado de gobierno </t>
  </si>
  <si>
    <t>Motivos por los que dejó de trabajar (le fue mal en el negocio) y tiene categoría de asalariado</t>
  </si>
  <si>
    <r>
      <t>Tiempo que no trabaja es igual a CERO semanas</t>
    </r>
    <r>
      <rPr>
        <b/>
        <sz val="16"/>
        <rFont val="Arial"/>
        <family val="2"/>
      </rPr>
      <t xml:space="preserve"> </t>
    </r>
  </si>
  <si>
    <t>En rama ORGANIZACIONES  EXTRATERRITORIALES con categoría de ocupacoón que no corresponden</t>
  </si>
  <si>
    <t>Empleado de gobierno y Tamaño del Establecimiento menor a 100</t>
  </si>
  <si>
    <t>Empleado privado y no tiene ni contrato ni trabaja por obra ni por horas</t>
  </si>
  <si>
    <t>Categoria ocupacional (Trabajador del hogar no remunerado / Trabajador no remunerado en otro hogar) y tamaño establecimiento no corresponden</t>
  </si>
  <si>
    <t>5
51 (ocupación principal)</t>
  </si>
  <si>
    <t>1
2</t>
  </si>
  <si>
    <t>45 - 3</t>
  </si>
  <si>
    <t>Diferencia entre años de trabajo (experiencia laboral) y edad menor a 5</t>
  </si>
  <si>
    <t xml:space="preserve">Sitio de trabajo = 2 diferente a rama de actividad de Construcción </t>
  </si>
  <si>
    <t xml:space="preserve">Tiene más de un trabajo y en rama secundaria no existe información </t>
  </si>
  <si>
    <t>Empleada Doméstica y tamaño establecimiento mayor 3</t>
  </si>
  <si>
    <t>&gt; 800
&lt;&gt;999999</t>
  </si>
  <si>
    <t>&lt; p67
&lt;&gt; 999999</t>
  </si>
  <si>
    <t>Es yerno o nuera y el estado civil o conyugal no corresponde a relación de parentesco</t>
  </si>
  <si>
    <t>44a
44b
44c
44h
44i</t>
  </si>
  <si>
    <t>Recibe como Beneficio: Alimentación, vivienda, transporte, guardería, cursos de capacitación y no registra ningún valor por salario en especie</t>
  </si>
  <si>
    <t>(&lt;8510 ó &gt;8550) y
&lt;&gt;8412,&lt;&gt;8890,
&lt;&gt;9499</t>
  </si>
  <si>
    <t>Valor fuera rango descuentos por concepto de aportes al IESS, no se registra descuento.</t>
  </si>
  <si>
    <t>Estado civil no corresponde a relación de parentesco, jefe y cónyuge deben tener mismo estado civil o conyugal</t>
  </si>
  <si>
    <t>20
21
22</t>
  </si>
  <si>
    <t>8, ceja</t>
  </si>
  <si>
    <t>9
7</t>
  </si>
  <si>
    <t>11
10</t>
  </si>
  <si>
    <t>4
4
4
6</t>
  </si>
  <si>
    <t>ceja
7</t>
  </si>
  <si>
    <t>7
7</t>
  </si>
  <si>
    <t>Ceja
9</t>
  </si>
  <si>
    <t>ceja
10</t>
  </si>
  <si>
    <t>10
10</t>
  </si>
  <si>
    <t>5</t>
  </si>
  <si>
    <t>4,5,6</t>
  </si>
  <si>
    <t>Material del Techo no corresponde a material de Paredes</t>
  </si>
  <si>
    <t>3</t>
  </si>
  <si>
    <t>2</t>
  </si>
  <si>
    <t xml:space="preserve">Material del Techo no corresponde a tipo de vivienda </t>
  </si>
  <si>
    <t>1,2,3,4</t>
  </si>
  <si>
    <t>6</t>
  </si>
  <si>
    <t>1,2</t>
  </si>
  <si>
    <t>5,6</t>
  </si>
  <si>
    <t xml:space="preserve">Material de paredes no corresponde a tipo de vivienda </t>
  </si>
  <si>
    <t>4A</t>
  </si>
  <si>
    <t>7</t>
  </si>
  <si>
    <t>4B</t>
  </si>
  <si>
    <t>Piso &lt;&gt; 3</t>
  </si>
  <si>
    <t>Material de Piso es tierra y corresponde al estado de piso diferente de "malo".</t>
  </si>
  <si>
    <t>6,7</t>
  </si>
  <si>
    <t xml:space="preserve">Material de piso no corrresponde a tipo de vivienda </t>
  </si>
  <si>
    <t>1,2,3</t>
  </si>
  <si>
    <t>1</t>
  </si>
  <si>
    <t xml:space="preserve">Número de Cuartos no corresponde a Tipo de Vivienda </t>
  </si>
  <si>
    <t>4</t>
  </si>
  <si>
    <t>Número de Cuartos no corresponde a Tipo de Vivienda</t>
  </si>
  <si>
    <t>&gt; 12</t>
  </si>
  <si>
    <t>Total de Cuartos fuera de Rango</t>
  </si>
  <si>
    <t xml:space="preserve">Tipo de Vivienda no tirene relación con el combustible que utiliza para cocinar. </t>
  </si>
  <si>
    <t>9</t>
  </si>
  <si>
    <t>Servicio Higiénico no corresponde al Tipo de Vivienda</t>
  </si>
  <si>
    <t>3,4</t>
  </si>
  <si>
    <t>o</t>
  </si>
  <si>
    <t>Número de Cuartos fuera de Rango</t>
  </si>
  <si>
    <t>&lt;</t>
  </si>
  <si>
    <t>Número Total de Cuartos menor al Número de Cuartos de Dormir</t>
  </si>
  <si>
    <t>7A</t>
  </si>
  <si>
    <t>Cuartos de Negocio fuera de Rango</t>
  </si>
  <si>
    <t>Cocina con electricidad y el  Tipo de Alumbrado no corresponde</t>
  </si>
  <si>
    <t>Servicio Higiénico no corresponde a la Ubicación del Suministro de Agua</t>
  </si>
  <si>
    <t>Inodoro conectado a red pública de alcantarillado fuera de la Vivienda lote/terreno</t>
  </si>
  <si>
    <t>10</t>
  </si>
  <si>
    <t>Ubicación del suministro de agua no corresponde a la Obtención del Agua</t>
  </si>
  <si>
    <t>1,4</t>
  </si>
  <si>
    <t>4
1</t>
  </si>
  <si>
    <t>10, 11</t>
  </si>
  <si>
    <t>&lt;&gt;9</t>
  </si>
  <si>
    <t>&lt;&gt; 6,&lt;&gt;9</t>
  </si>
  <si>
    <t>&lt;&gt; 9</t>
  </si>
  <si>
    <t>&lt;&gt; 10, &lt;&gt; 6
&lt;&gt;9700, &lt;&gt;8121</t>
  </si>
  <si>
    <t>&lt;&gt; 6
8121</t>
  </si>
  <si>
    <t>&lt;&gt;0</t>
  </si>
  <si>
    <t>Ingresos 0 y tiene descuentos, para categoria de ocupación Empleado de Gobierno, Privado, Tercerizado, Jornalero y Empelado Domestico</t>
  </si>
  <si>
    <t>&lt;=4 ó =10</t>
  </si>
  <si>
    <t>16
Ceja</t>
  </si>
  <si>
    <t>60g</t>
  </si>
  <si>
    <t>2a</t>
  </si>
  <si>
    <t>61b1</t>
  </si>
  <si>
    <t>5 (alternativa 1 o 2)</t>
  </si>
  <si>
    <t>&gt;18</t>
  </si>
  <si>
    <t>&lt;&gt;2</t>
  </si>
  <si>
    <t>2,3</t>
  </si>
  <si>
    <t>&lt;&gt; 9, &lt;&gt; 10</t>
  </si>
  <si>
    <t>&lt;&gt;9111,&lt;&gt;9121,
&lt;&gt;6113,&lt;&gt;5120
&lt;&gt;5152,&lt;&gt;5164,
&lt;&gt;5311,&lt;&gt;5322,
&lt;&gt;5414,&lt;&gt;8322
&lt;&gt;9214,&lt;&gt;9412</t>
  </si>
  <si>
    <t>&lt;17
2</t>
  </si>
  <si>
    <t xml:space="preserve">No estudia actualmente por asistir al curso de SENESCYT y es menor de 17 años </t>
  </si>
  <si>
    <t>Personas de 5 a 22 años deben registrarse con el Sistema educativo actual</t>
  </si>
  <si>
    <t>&gt;= 5 y  &lt;= 22</t>
  </si>
  <si>
    <t>&lt;1 ó &gt;5</t>
  </si>
  <si>
    <t>Nivel de Instr.=Post-grado y Año diferente de 1 a 5</t>
  </si>
  <si>
    <t>&lt;=16 (años)</t>
  </si>
  <si>
    <t>2
&lt;&gt;6, &lt;&gt;16</t>
  </si>
  <si>
    <t>2,3,4</t>
  </si>
  <si>
    <t>En preg. 38 igual 2,3,4 y categoría de ocupación igual a Cuenta propia o patrono.</t>
  </si>
  <si>
    <t xml:space="preserve">(&lt;2111ó &gt;5419) y (&lt;8111 ó &gt;9629) y &lt;&gt;7511 </t>
  </si>
  <si>
    <t xml:space="preserve">En Rama de actividad: Manufactura, y en Grupo de Ocupación: Vendedores y tamaño del establecimiento 1 persona </t>
  </si>
  <si>
    <r>
      <t xml:space="preserve">En rama (P40): comercio especializado o almacenes, en grupo (P41): vendedores (cod 5223), empleados y no remunerados y en P42 diferente de los códigos 2,7,8,9. Cambiar P41 por cód. </t>
    </r>
    <r>
      <rPr>
        <b/>
        <sz val="16"/>
        <rFont val="Arial"/>
        <family val="2"/>
      </rPr>
      <t>5221</t>
    </r>
  </si>
  <si>
    <r>
      <t xml:space="preserve">En rama (P40) comercio especializado o almacenes, en grupo (P41): vendedores (cód. 5221) y en P42 diferente de los códigos 5,6. Cambiar P41 por cód. </t>
    </r>
    <r>
      <rPr>
        <b/>
        <sz val="16"/>
        <rFont val="Arial"/>
        <family val="2"/>
      </rPr>
      <t>5223</t>
    </r>
  </si>
  <si>
    <r>
      <t xml:space="preserve">En rama (P40): comercio de combustible, en grupo (P41): expendedor de gasolina (cod 5245) empleados y no remunerados y en P42 diferente de los códigos 2,7,8,9. Cambiar P41 por cód. </t>
    </r>
    <r>
      <rPr>
        <b/>
        <sz val="16"/>
        <rFont val="Arial"/>
        <family val="2"/>
      </rPr>
      <t>5249</t>
    </r>
  </si>
  <si>
    <t>(=7710, = 7721, =7722, =7729, =6190)</t>
  </si>
  <si>
    <r>
      <t xml:space="preserve">En rama (P40): venta de servcios, en grupo (P41): vendedores de servicios (cod 5223) empleados y no remunerados y en P42 diferente de los códigos 2,7,8,9. Cambiar P41 por cód. </t>
    </r>
    <r>
      <rPr>
        <b/>
        <sz val="16"/>
        <rFont val="Arial"/>
        <family val="2"/>
      </rPr>
      <t>5249</t>
    </r>
  </si>
  <si>
    <r>
      <t xml:space="preserve">En rama (P40): venta de servcios, en grupo (P41): propietarios de servicios (cod 5249) cuentas propias o patrones y en P42 diferente de los códigos 5,6. Cambiar P41 por cód. </t>
    </r>
    <r>
      <rPr>
        <b/>
        <sz val="16"/>
        <rFont val="Arial"/>
        <family val="2"/>
      </rPr>
      <t>5223</t>
    </r>
  </si>
  <si>
    <t>5610 ó 5630</t>
  </si>
  <si>
    <r>
      <t xml:space="preserve">En rama (P40) Servicio de comidas o bebidas preparadas en </t>
    </r>
    <r>
      <rPr>
        <b/>
        <u/>
        <sz val="16"/>
        <rFont val="Arial"/>
        <family val="2"/>
      </rPr>
      <t>LOCALES;</t>
    </r>
    <r>
      <rPr>
        <sz val="16"/>
        <rFont val="Arial"/>
        <family val="2"/>
      </rPr>
      <t xml:space="preserve">  en Sitio (P46) Locales (NO mercado) o en la vivienda pero </t>
    </r>
    <r>
      <rPr>
        <b/>
        <sz val="16"/>
        <rFont val="Arial"/>
        <family val="2"/>
      </rPr>
      <t>Con</t>
    </r>
    <r>
      <rPr>
        <sz val="16"/>
        <rFont val="Arial"/>
        <family val="2"/>
      </rPr>
      <t xml:space="preserve"> Instalación, pero en grupo (P41) </t>
    </r>
    <r>
      <rPr>
        <b/>
        <u/>
        <sz val="16"/>
        <rFont val="Arial"/>
        <family val="2"/>
      </rPr>
      <t>diferente</t>
    </r>
    <r>
      <rPr>
        <sz val="16"/>
        <rFont val="Arial"/>
        <family val="2"/>
      </rPr>
      <t xml:space="preserve"> de Cocinero.  Cambiar P41 por cód. 5120</t>
    </r>
  </si>
  <si>
    <r>
      <t xml:space="preserve">En rama (P40) Servicio de comidas o bebidas en </t>
    </r>
    <r>
      <rPr>
        <b/>
        <u/>
        <sz val="16"/>
        <rFont val="Arial"/>
        <family val="2"/>
      </rPr>
      <t>PUESTOS INFORMALES;</t>
    </r>
    <r>
      <rPr>
        <sz val="16"/>
        <rFont val="Arial"/>
        <family val="2"/>
      </rPr>
      <t xml:space="preserve"> en Sitio (P46) códigos 4, 5, 6 o en la vivienda pero </t>
    </r>
    <r>
      <rPr>
        <b/>
        <sz val="16"/>
        <rFont val="Arial"/>
        <family val="2"/>
      </rPr>
      <t>Sin</t>
    </r>
    <r>
      <rPr>
        <sz val="16"/>
        <rFont val="Arial"/>
        <family val="2"/>
      </rPr>
      <t xml:space="preserve"> Instalación, pero en grupo (P41) </t>
    </r>
    <r>
      <rPr>
        <b/>
        <u/>
        <sz val="16"/>
        <rFont val="Arial"/>
        <family val="2"/>
      </rPr>
      <t>diferente</t>
    </r>
    <r>
      <rPr>
        <sz val="16"/>
        <rFont val="Arial"/>
        <family val="2"/>
      </rPr>
      <t xml:space="preserve"> de Cocinero de puestos informales. Cambiar P41 por cód. 9411</t>
    </r>
  </si>
  <si>
    <t>En rama (P40) Servicio de comidas o bebidas preparadas, pero en grupo (P41) está vendedores de mostrador. Cambiar en Ocupación de acuerdo al Sitio de Trabajo si es en local o es infomal. NO SE DEBE USAR CÓD. 5246</t>
  </si>
  <si>
    <t>&lt;&gt;5244,
&lt;&gt;5243</t>
  </si>
  <si>
    <t>Ventas por internet, catalogo, teléfono, televisión y envíos con Vendedor diferente de esta rama. Cuando en rama=4791 en grupo= ( 5244 o 5243)</t>
  </si>
  <si>
    <t>Rama de actividad de Enseñanza y Edad menor a 17 años REVISAR: P40=8510 según tareas se puede cambiar a niñera = 5311 o ayudante de maestros = 5312</t>
  </si>
  <si>
    <t xml:space="preserve">&lt; 17
(&gt;=2310 y &lt;=2359) </t>
  </si>
  <si>
    <t>Militares que Pertenecen a las FF.AA  y no está afiliado al ISSFA</t>
  </si>
  <si>
    <t>&lt;&gt; 9602</t>
  </si>
  <si>
    <t xml:space="preserve">5141, 5142 
</t>
  </si>
  <si>
    <t>Rama de actividad diferente de Peluquería con ocupaciones de peluqueros y especialistas en tratamientos de belleza</t>
  </si>
  <si>
    <t>9111
&lt;&gt; 9, &lt;&gt; 10</t>
  </si>
  <si>
    <t>(&lt;0111 ó &gt;0130) y (&lt;&gt;0150,
&lt;&gt;0161, &lt;&gt;1030,&lt;&gt;1040, &lt;&gt;1072, )</t>
  </si>
  <si>
    <t xml:space="preserve"> ( &lt;0141 ó &gt;0150) y (&lt;&gt;0162, &lt;&gt;1050 )</t>
  </si>
  <si>
    <t>Peones pecuarios, con actividades diferentes a las pecuarias</t>
  </si>
  <si>
    <t>(&lt;0141 ó &gt;0145) y (&lt;&gt;0149,&lt;&gt;0150, &lt;&gt;0162, &lt;&gt;1050)</t>
  </si>
  <si>
    <t>6122 ó 6129</t>
  </si>
  <si>
    <t>&lt;&gt; 9, &lt;&gt; 10, &lt;&gt; 6, &lt;&gt; 7,&lt;&gt; 8
&lt;&gt;9700, &lt;&gt;8121</t>
  </si>
  <si>
    <t xml:space="preserve">Limpieza de casas, departamentos, (viviendas particulares) diferente de cat. Ocup. Cuentas propias </t>
  </si>
  <si>
    <t>&lt;&gt;10, &lt;&gt;9</t>
  </si>
  <si>
    <t>&lt; 15</t>
  </si>
  <si>
    <t>Empleado  de gobierno y  edad menor a 15 años</t>
  </si>
  <si>
    <t>(&gt;= 15 y &lt;=17)</t>
  </si>
  <si>
    <t>Empleado  de gobierno y  tiene entre 15 y 17 años de edad</t>
  </si>
  <si>
    <t>(&lt; 375 ó &gt;3600) y &lt;&gt; 0, &lt;&gt; 999999</t>
  </si>
  <si>
    <t>En Categoría ocupacional Empleado de gobierno y  tiene ingresos menores a 375 y superiores a 3600</t>
  </si>
  <si>
    <t>(&lt; 375 ó &gt;1500) y &lt;&gt; 0, &lt;&gt; 999999</t>
  </si>
  <si>
    <t>En Categoría ocupacional Empleado Tercerizado y  tiene ingresos menores a 375 y superiores a 1500</t>
  </si>
  <si>
    <t>Sitio de trabajo local de una empresa y es patrono o cuenta propia</t>
  </si>
  <si>
    <t>&lt;&gt; 6, &lt;&gt; 10</t>
  </si>
  <si>
    <t xml:space="preserve">REVISAR: En Rama de actividad: Manufactura, y en Grupo de Ocupación: Vendedores y tamaño del establecimiento 1 persona. </t>
  </si>
  <si>
    <r>
      <t xml:space="preserve">En ramas (P52) comercio especializado o almacenes, en grupos (P53): vendedores (cód. 5221) y en P42 diferente de los códigos 5,6. Cambiar P53 por cód. </t>
    </r>
    <r>
      <rPr>
        <b/>
        <sz val="16"/>
        <rFont val="Arial"/>
        <family val="2"/>
      </rPr>
      <t>5223</t>
    </r>
  </si>
  <si>
    <t>En rama (P40): venta de servcios, en grupo (P41): vendedores de servicios (cod 5223) empleados y no remunerados y en P42 diferente de los códigos 2,7,8,9. Cambiar P41 por cód.5249</t>
  </si>
  <si>
    <r>
      <t xml:space="preserve">En rama (P40) Servicio de comidas o bebidas preparadas en </t>
    </r>
    <r>
      <rPr>
        <b/>
        <u/>
        <sz val="16"/>
        <rFont val="Arial"/>
        <family val="2"/>
      </rPr>
      <t>LOCALES;</t>
    </r>
    <r>
      <rPr>
        <sz val="16"/>
        <rFont val="Arial"/>
        <family val="2"/>
      </rPr>
      <t xml:space="preserve">  en Sitio (P46) Locales (NO mercado) o en la vivienda pero </t>
    </r>
    <r>
      <rPr>
        <b/>
        <sz val="16"/>
        <rFont val="Arial"/>
        <family val="2"/>
      </rPr>
      <t>Con</t>
    </r>
    <r>
      <rPr>
        <sz val="16"/>
        <rFont val="Arial"/>
        <family val="2"/>
      </rPr>
      <t xml:space="preserve"> Instalación, pero en grupo (P41) </t>
    </r>
    <r>
      <rPr>
        <b/>
        <u/>
        <sz val="16"/>
        <rFont val="Arial"/>
        <family val="2"/>
      </rPr>
      <t>diferente</t>
    </r>
    <r>
      <rPr>
        <sz val="16"/>
        <rFont val="Arial"/>
        <family val="2"/>
      </rPr>
      <t xml:space="preserve"> de Cocinero. Cambiar P41 por cód. 5120</t>
    </r>
  </si>
  <si>
    <t>&lt;&gt;5244, &lt;&gt;5243</t>
  </si>
  <si>
    <t>Ventas por internet, teléfono, televisión y envíos con Vendedor diferente de esta rama. Cuando en rama=4791 en grupo= ( 5244 o 5243)</t>
  </si>
  <si>
    <t xml:space="preserve">5141, 5142
</t>
  </si>
  <si>
    <t xml:space="preserve">&lt;&gt;9111,&lt;&gt;9121,
&lt;&gt;6113,&lt;&gt;5120
&lt;&gt;5152,&lt;&gt;5164,
&lt;&gt;5311,&lt;&gt;5322,
&lt;&gt;5414,&lt;&gt;8322
&lt;&gt;9214,&lt;&gt;9412
</t>
  </si>
  <si>
    <t>9111
&lt;&gt; 10, &lt;&gt;9</t>
  </si>
  <si>
    <t>9111,9121,
6113,5120,
5152,5164,
5311, 5322,
5414,8322
9214,9412</t>
  </si>
  <si>
    <t>(&lt;0111 ó &gt;0130) y (&lt;&gt;0150,
&lt;&gt;0161, &lt;&gt;1030,&lt;&gt;1040, &lt;&gt;1072, &lt;&gt;0128)</t>
  </si>
  <si>
    <t>(&lt;0141 y &gt;0150) y ( &lt;&gt;0162, &lt;&gt;1050)</t>
  </si>
  <si>
    <t>&lt;&gt;10 ,&lt;&gt;9</t>
  </si>
  <si>
    <t>&lt;&gt;6, &lt;&gt;10</t>
  </si>
  <si>
    <t>&lt;&gt;240, &lt;&gt;480, &lt;&gt;720, 
&lt;&gt;999999, &lt;&gt;0</t>
  </si>
  <si>
    <t>Código de grupo de ocupación diferente de choferes, comisionistas y vendedor ambulante, en Catg.ocupac Cuentas propias (6) pero en sitio de trabajo se desplaza</t>
  </si>
  <si>
    <t>&lt;&gt; 3,4, 5</t>
  </si>
  <si>
    <t>Descontento por trabajar en la calle y en sitio de trabajo diferente de categorias 3 o 4 o 5</t>
  </si>
  <si>
    <t>2,3,5</t>
  </si>
  <si>
    <t>3
4</t>
  </si>
  <si>
    <t>&gt;18
1</t>
  </si>
  <si>
    <t>72a</t>
  </si>
  <si>
    <t>2b</t>
  </si>
  <si>
    <t>&lt;&gt; 1 y &lt;&gt;4</t>
  </si>
  <si>
    <t>44F</t>
  </si>
  <si>
    <t>Recibe por parte de su empleador seguro social y no aporta actualmente al IESS 61B1.</t>
  </si>
  <si>
    <t>Persona menores de 16 años con Nivel instr = Sup.No Univer ó Sup Univer. y Año aprobado mayor 0</t>
  </si>
  <si>
    <t xml:space="preserve">SECCIÓN 6. INCONSISTENCIAS DE VIVIENDA </t>
  </si>
  <si>
    <t>SECCIÓN 1. INCONSISTENCIAS INFORMACIÓN DE LOS MIEMBROS DEL HOGAR</t>
  </si>
  <si>
    <t>SECCIÓN 2. INCONSISTENCIAS CARACTERÍSTICAS OCUPACIONALES</t>
  </si>
  <si>
    <t xml:space="preserve">SECCIÓN 2. SATISFACCIÓN CON EL TRABAJO </t>
  </si>
  <si>
    <t xml:space="preserve">SECCIÓN 3. INGRESOS </t>
  </si>
  <si>
    <t>Edad de Padres o suegros  menor 25 años</t>
  </si>
  <si>
    <t>21
carátula</t>
  </si>
  <si>
    <t>63a (Monto)</t>
  </si>
  <si>
    <t>63a (Registro valor en letras)</t>
  </si>
  <si>
    <t xml:space="preserve">Valor del ingreso no corresponde a la descripción e letras, P63a. </t>
  </si>
  <si>
    <t>63 (Monto)</t>
  </si>
  <si>
    <t>63 (Registro valor en letras)</t>
  </si>
  <si>
    <t>Valor del ingreso no corresponde a la descripción e letras, P63</t>
  </si>
  <si>
    <t>64 (Registro valor en letras)</t>
  </si>
  <si>
    <t>Valor del ingreso no corresponde a la descripción e letras, P64b</t>
  </si>
  <si>
    <t>65 (Monto)</t>
  </si>
  <si>
    <t>65 (Registro valor en letras)</t>
  </si>
  <si>
    <t>Valor del ingreso no corresponde a la descripción e letras, P65</t>
  </si>
  <si>
    <t>66 (Monto)</t>
  </si>
  <si>
    <t>66 (Registro valor en letras)</t>
  </si>
  <si>
    <t>Valor del ingreso no corresponde a la descripción e letras, P66</t>
  </si>
  <si>
    <t>67 (Monto)</t>
  </si>
  <si>
    <t>67 (Registro valor en letras)</t>
  </si>
  <si>
    <t xml:space="preserve">Valor del ingreso no corresponde a la descripción e letras, P67 </t>
  </si>
  <si>
    <t>68 (Registro valor en letras)</t>
  </si>
  <si>
    <t xml:space="preserve">Valor del ingreso no corresponde a la descripción e letras, P68b </t>
  </si>
  <si>
    <t>71 (Registro valor en letras)</t>
  </si>
  <si>
    <t xml:space="preserve">Valor del ingreso no corresponde a la descripción e letras, P71b </t>
  </si>
  <si>
    <t>72 (Registro valor en letras)</t>
  </si>
  <si>
    <t xml:space="preserve">Valor del ingreso no corresponde a la descripción e letras, P72b </t>
  </si>
  <si>
    <t>73 (Registro valor en letras)</t>
  </si>
  <si>
    <t xml:space="preserve">Valor del ingreso no corresponde a la descripción e letras, P73b </t>
  </si>
  <si>
    <t>74 (Registro valor en letras)</t>
  </si>
  <si>
    <t xml:space="preserve">Valor del ingreso no corresponde a la descripción e letras, P74b </t>
  </si>
  <si>
    <t>76 (Monto)</t>
  </si>
  <si>
    <t>76 (Registro valor en letras)</t>
  </si>
  <si>
    <t xml:space="preserve">Valor del ingreso no corresponde a la descripción e letras, P76 </t>
  </si>
  <si>
    <t>78 (Monto)</t>
  </si>
  <si>
    <t>78 (Registro valor en letras)</t>
  </si>
  <si>
    <t xml:space="preserve">Valor del ingreso no corresponde a la descripción e letras, P78 </t>
  </si>
  <si>
    <t>INCONSISTENCIAS ENTRE VALORES Y LETRAS</t>
  </si>
  <si>
    <t>Manzana</t>
  </si>
  <si>
    <t>Manzana: campo sin información</t>
  </si>
  <si>
    <t>Edificio</t>
  </si>
  <si>
    <t>Edificio: campo sin información</t>
  </si>
  <si>
    <t>Localidad</t>
  </si>
  <si>
    <t>Localiadad: campo sin información</t>
  </si>
  <si>
    <t>Número informante</t>
  </si>
  <si>
    <t>código supervisor</t>
  </si>
  <si>
    <t>Número de cédula supervisor incorrecto, favor revisar</t>
  </si>
  <si>
    <t>código encuestador</t>
  </si>
  <si>
    <t>Número de cédula encuestador incorrecto, favor revisar</t>
  </si>
  <si>
    <t>código codificador</t>
  </si>
  <si>
    <t>Número de cédula codificador, favor revisar</t>
  </si>
  <si>
    <t>código
digitador</t>
  </si>
  <si>
    <t>Número de cédula digitador, favor revisar</t>
  </si>
  <si>
    <t>Edad del Jefe menor de 12 años</t>
  </si>
  <si>
    <t>Edad del Cónyuge menor de 12 años</t>
  </si>
  <si>
    <r>
      <t>&lt;</t>
    </r>
    <r>
      <rPr>
        <sz val="16"/>
        <color rgb="FFFF0000"/>
        <rFont val="Arial"/>
        <family val="2"/>
      </rPr>
      <t>17</t>
    </r>
    <r>
      <rPr>
        <sz val="16"/>
        <color theme="1"/>
        <rFont val="Arial"/>
        <family val="2"/>
      </rPr>
      <t xml:space="preserve">
2</t>
    </r>
  </si>
  <si>
    <t>Favor digite la descripción del Título</t>
  </si>
  <si>
    <t>Código no existe</t>
  </si>
  <si>
    <t>Código no existe en Títulos</t>
  </si>
  <si>
    <t>Favor digite la descripción del nombre de la Empresa</t>
  </si>
  <si>
    <t>40a</t>
  </si>
  <si>
    <t>Favor digite la descripción de Provincia</t>
  </si>
  <si>
    <t>Favor digite la descripción del Cantón</t>
  </si>
  <si>
    <t>Favor digite la descripción de Parroquia</t>
  </si>
  <si>
    <t>Código no existe en DPA</t>
  </si>
  <si>
    <t>Código no corresponde a PROV, CANT, PARR</t>
  </si>
  <si>
    <t>Código no corresponde a País</t>
  </si>
  <si>
    <t xml:space="preserve">Tiempo de trabajo mayor o igual que la edad </t>
  </si>
  <si>
    <t xml:space="preserve"> &lt;&gt; 9 &lt;&gt; 10</t>
  </si>
  <si>
    <t>8,9</t>
  </si>
  <si>
    <r>
      <rPr>
        <sz val="16"/>
        <color rgb="FF00B0F0"/>
        <rFont val="Arial"/>
        <family val="2"/>
      </rPr>
      <t>&lt;=</t>
    </r>
    <r>
      <rPr>
        <sz val="16"/>
        <color theme="1"/>
        <rFont val="Arial"/>
        <family val="2"/>
      </rPr>
      <t>16 (años)</t>
    </r>
  </si>
  <si>
    <t>Personas menores de 17 años con Nivel instr = Sup.No Univer ó Sup. Univer. y Año aprobado mayor 0</t>
  </si>
  <si>
    <t>Nivel de Instr.= Ninguno y Año  diferente a cero</t>
  </si>
  <si>
    <t>Nivel = Primaria y año aprobado mayor o igual a 3 y No sabe leer ni escribir</t>
  </si>
  <si>
    <t>Nivel = Educ.Básica y año aprobado mayor o igual a 4 y No sabe leer ni escribir</t>
  </si>
  <si>
    <t>136a</t>
  </si>
  <si>
    <t xml:space="preserve">Sistema </t>
  </si>
  <si>
    <r>
      <t>&lt;&gt;6, &lt;&gt;1</t>
    </r>
    <r>
      <rPr>
        <sz val="16"/>
        <color rgb="FFFF0000"/>
        <rFont val="Arial"/>
        <family val="2"/>
      </rPr>
      <t>4</t>
    </r>
  </si>
  <si>
    <r>
      <t>2
&lt;&gt;6,&lt;&gt;</t>
    </r>
    <r>
      <rPr>
        <sz val="16"/>
        <color rgb="FFFF0000"/>
        <rFont val="Arial"/>
        <family val="2"/>
      </rPr>
      <t>14</t>
    </r>
  </si>
  <si>
    <t xml:space="preserve">(&gt;=0111 y &lt;=0322),ó (&gt;=1010 y &lt;=3320)
(&gt;=4100 y &lt;=4390) </t>
  </si>
  <si>
    <t>REVISAR: En Rama de actividad: Manufactura, y en Grupo de Ocupación: Vendedores y tamaño del establecimiento 1 persona</t>
  </si>
  <si>
    <t>9111
&lt;&gt; 10, &lt;&gt; 9</t>
  </si>
  <si>
    <t>&lt;0110 ó &gt;9629</t>
  </si>
  <si>
    <t>&lt;&gt;10, &lt;&gt;9,&lt;&gt;6,&lt;&gt;7,&lt;&gt;8
&lt;&gt;9700, &lt;&gt;8121</t>
  </si>
  <si>
    <t>EMP.GOBIERNO: y tamaño de establecimiento no corresponden</t>
  </si>
  <si>
    <t>3
3
3
ceja</t>
  </si>
  <si>
    <t>2
2
2
1</t>
  </si>
  <si>
    <t>20
21
22
5Alt.1</t>
  </si>
  <si>
    <t xml:space="preserve">   1
 &gt;=1 y &lt;=11
   1
   1</t>
  </si>
  <si>
    <t xml:space="preserve">Empleados con IESS no tienen uno de los Beneficios de Ley: Vacaciones, Seguro Social, y Décimos </t>
  </si>
  <si>
    <t>7, ceja</t>
  </si>
  <si>
    <t>45- 3</t>
  </si>
  <si>
    <t>8
8</t>
  </si>
  <si>
    <t>9111
&lt;&gt; 10, &lt;&gt;6</t>
  </si>
  <si>
    <t>219 R</t>
  </si>
  <si>
    <r>
      <t xml:space="preserve">&lt;&gt;10 </t>
    </r>
    <r>
      <rPr>
        <sz val="16"/>
        <color rgb="FFFF0000"/>
        <rFont val="Arial"/>
        <family val="2"/>
      </rPr>
      <t>&lt;&gt;9</t>
    </r>
  </si>
  <si>
    <t>9
8</t>
  </si>
  <si>
    <t>&lt;&gt;6,&lt;&gt;10</t>
  </si>
  <si>
    <t>58b</t>
  </si>
  <si>
    <t>&gt; 10.000
&lt;&gt;999999</t>
  </si>
  <si>
    <t>Valor por ingresos independientes fuera de rango, cesantes</t>
  </si>
  <si>
    <t xml:space="preserve"> Valor recibido por regalos o donaciones menor a 2 y mayor a 2000 dólares  y diferente de 999999 </t>
  </si>
  <si>
    <t>11
Ceja</t>
  </si>
  <si>
    <t>10, 11, 12, 13</t>
  </si>
  <si>
    <t>P63, P64, P65, P66, P67, P68, P69, P70, P71, P72, P74, P76, P78</t>
  </si>
  <si>
    <t>Favor digite la descripción del MONTO</t>
  </si>
  <si>
    <t>10, 11, 12</t>
  </si>
  <si>
    <t>P63, P64, P65, P66, P67, P68, P69, P70, P71, P72, P74</t>
  </si>
  <si>
    <t>MONTO= 9, 99, 999, 9999, 99999</t>
  </si>
  <si>
    <t>Código de NO INFORMA mal digitado</t>
  </si>
  <si>
    <t xml:space="preserve">SISTEMA </t>
  </si>
  <si>
    <t>Número de cédula incorrecto</t>
  </si>
  <si>
    <t>315a</t>
  </si>
  <si>
    <t>p05, p05b</t>
  </si>
  <si>
    <t>&gt;=7 &amp; &lt;=9</t>
  </si>
  <si>
    <t xml:space="preserve">Obtiene agua por pila o llave pública y cuenta con medidor </t>
  </si>
  <si>
    <t>vi07b</t>
  </si>
  <si>
    <t>cod per</t>
  </si>
  <si>
    <t>&amp;</t>
  </si>
  <si>
    <t>20 (cod per inf)</t>
  </si>
  <si>
    <t>cod per inf &gt;  max(cod per)</t>
  </si>
  <si>
    <t xml:space="preserve">Código de la persona que informa mayor al número máximo de personas en el hogar </t>
  </si>
  <si>
    <t>128a</t>
  </si>
  <si>
    <t>366a</t>
  </si>
  <si>
    <t>vi07</t>
  </si>
  <si>
    <t>cuartos</t>
  </si>
  <si>
    <t>vi07&lt;cuartos</t>
  </si>
  <si>
    <t>356a</t>
  </si>
  <si>
    <t>356b</t>
  </si>
  <si>
    <t xml:space="preserve">Verificar número de dormitorios con respecto al total de cuartos del hogar  </t>
  </si>
  <si>
    <t>sistema</t>
  </si>
  <si>
    <t xml:space="preserve">ENCUESTA NACIONAL DE EMPLEO DESEMPLEO Y SUBEMPLEO </t>
  </si>
  <si>
    <t xml:space="preserve">PLAN DE INCONSISTENCIAS </t>
  </si>
  <si>
    <t>Verificar si efectivamente es el seguro manifestado (7,8y 9)</t>
  </si>
  <si>
    <t>vi06</t>
  </si>
  <si>
    <t xml:space="preserve">130. En rama (P40) Servicio de bebidas preparadas MÓVILES, en Sitio (P46)  se desplaza, pero en grupo (P41) diferente de vendedor ambulante  de comidas y bebidas. Revisar sitio u ocupación  </t>
  </si>
  <si>
    <t>&lt;&gt;5212 &lt;&gt;7513</t>
  </si>
  <si>
    <t xml:space="preserve">En rama (P40) Servicio de comidas o bebidas preparadas MÓVILES, en Sitio (P46)   se desplaza, pero en grupo (P41) diferente de vendedor ambulante  de comidas. Revisar sitio u ocupación. </t>
  </si>
  <si>
    <t>&lt;&gt;5212 ; &lt;&gt;7513</t>
  </si>
  <si>
    <t>338a</t>
  </si>
  <si>
    <t>ingrl</t>
  </si>
  <si>
    <t>&gt;5000</t>
  </si>
  <si>
    <r>
      <t xml:space="preserve">&lt;&gt;5243,
&lt;&gt;9520, </t>
    </r>
    <r>
      <rPr>
        <sz val="16"/>
        <color rgb="FFFF0000"/>
        <rFont val="Arial"/>
        <family val="2"/>
      </rPr>
      <t>&lt;&gt;8322,</t>
    </r>
    <r>
      <rPr>
        <sz val="16"/>
        <color theme="1"/>
        <rFont val="Arial"/>
        <family val="2"/>
      </rPr>
      <t xml:space="preserve"> &lt;&gt;8332, </t>
    </r>
    <r>
      <rPr>
        <sz val="16"/>
        <color rgb="FFFF0000"/>
        <rFont val="Arial"/>
        <family val="2"/>
      </rPr>
      <t>&lt;&gt;3322</t>
    </r>
  </si>
  <si>
    <r>
      <t xml:space="preserve">(&lt;7111 ó &gt;7133) y
(&lt;7411 ó &gt;7422) y
&lt;&gt;1323,&lt;&gt;2142,
&lt;&gt;3123,&lt;&gt;7212,
&lt;&gt;8342,&lt;&gt;9312,
&lt;&gt;9313,&lt;&gt;7214,
&lt;&gt;2161,&lt;&gt;8332; </t>
    </r>
    <r>
      <rPr>
        <sz val="16"/>
        <color rgb="FFFF0000"/>
        <rFont val="Arial"/>
        <family val="2"/>
      </rPr>
      <t>&lt;&gt;7222</t>
    </r>
  </si>
  <si>
    <r>
      <t>(&lt;7111 ó &gt;7133) y
(&lt;7411 ó &gt;7422) y
&lt;&gt;1323,&lt;&gt;2142,
&lt;&gt;3123,&lt;&gt;7212,
&lt;&gt;8342,&lt;&gt;9312,
&lt;&gt;9313,&lt;&gt;7214,
&lt;&gt;2161,&lt;&gt;8332, ,</t>
    </r>
    <r>
      <rPr>
        <sz val="16"/>
        <color rgb="FFFF0000"/>
        <rFont val="Arial"/>
        <family val="2"/>
      </rPr>
      <t>&lt;&gt;7222</t>
    </r>
  </si>
  <si>
    <r>
      <t xml:space="preserve">(&lt;7111 ó &gt;7133) y
(&lt;7411 ó &gt;7422) y
&lt;&gt;1323,&lt;&gt;2142,
&lt;&gt;3123,&lt;&gt;7212,
&lt;&gt;8342,&lt;&gt;9312,
&lt;&gt;9313,&lt;&gt;7214,
&lt;&gt;2161,&lt;&gt;8332, </t>
    </r>
    <r>
      <rPr>
        <sz val="16"/>
        <color rgb="FFFF0000"/>
        <rFont val="Arial"/>
        <family val="2"/>
      </rPr>
      <t>,&lt;&gt;7222</t>
    </r>
  </si>
  <si>
    <t>(&lt;0121 ó &gt;0130) y (&lt;&gt;0128, ,&lt;&gt;1030,&lt;&gt;0150,
&lt;&gt;0161,&lt;&gt;1040,&lt;&gt; 7210)</t>
  </si>
  <si>
    <t xml:space="preserve">
vi06
</t>
  </si>
  <si>
    <t xml:space="preserve">
&gt;3
</t>
  </si>
  <si>
    <t>Verificar: Hogar con más de tres cuartos y no cuenta con un cuarto exclusivo para cocina</t>
  </si>
  <si>
    <t xml:space="preserve">Observaciones </t>
  </si>
  <si>
    <t xml:space="preserve">((VI06*30)/100)
vi06&gt; 3 </t>
  </si>
  <si>
    <t xml:space="preserve">cuartos=((VI06*30)/100)
vi06&gt; 3 </t>
  </si>
  <si>
    <t>Persona mayor de 18 años que se encuentra afiliado o cubierto a IESS general, en preg 5 alternativas 1 o 2 y en p61b1 diferente de codigo 1</t>
  </si>
  <si>
    <t>Persona mayor de 18 años que se encuentra afiliado o cubierto a IESS voluntario, en p61b1 diferente de código 2 y en preg 5 alternativas 1 o 2 código 2</t>
  </si>
  <si>
    <r>
      <t>&gt;</t>
    </r>
    <r>
      <rPr>
        <sz val="16"/>
        <color rgb="FFFF0000"/>
        <rFont val="Arial"/>
        <family val="2"/>
      </rPr>
      <t xml:space="preserve"> 4 </t>
    </r>
  </si>
  <si>
    <r>
      <t>Sitio de trabajo = Su finca o terreno / o ajeno; diferente a rama de actividad</t>
    </r>
    <r>
      <rPr>
        <b/>
        <sz val="16"/>
        <rFont val="Arial"/>
        <family val="2"/>
      </rPr>
      <t xml:space="preserve"> agropecuarias y de acuicultura</t>
    </r>
  </si>
  <si>
    <r>
      <t>Sitio de trabajo = Su finca o terreno / o ajeno; diferente a rama de actividad</t>
    </r>
    <r>
      <rPr>
        <b/>
        <sz val="16"/>
        <rFont val="Arial"/>
        <family val="2"/>
      </rPr>
      <t xml:space="preserve"> agropecuarias y acuicultura </t>
    </r>
  </si>
  <si>
    <t>Persona mayor de 18 años que se encuentra afiliado o cubierto al ISSFA, ISSPOL, en p61b1 diferente de código 4 y en preg 5 alternativas 1 o 2 código 4</t>
  </si>
  <si>
    <t>Personas que están aportando a un tipo de seguridad social, en la P61B1 código 1,2,3 o 4; y, en la p05 alternativas 1 o 2, no corresponde el tipo de seguro con la P61B1 o no se encuentra afiliado o cubierto (código 10).</t>
  </si>
  <si>
    <t>Ingresos laborales mayores a 5000. Colocar observación. Por favor, enviar boletas escaneadas para los valores mayores a 10000</t>
  </si>
  <si>
    <t xml:space="preserve"> &lt;&gt; 6</t>
  </si>
  <si>
    <t>Categoría de Ocupación de Jornalero o Peón y no trabaja por jornal</t>
  </si>
  <si>
    <t>En Ocupación Empleada Doméstica, con iess y con 40 horas y más de trabajo habitual, con ingresos menores a 386 y superiores a 700</t>
  </si>
  <si>
    <t>Inodoro conectado a red pública de alcantarillado y recibe el agua fuera de la Vivienda lote/terreno</t>
  </si>
  <si>
    <t>-</t>
  </si>
  <si>
    <r>
      <t xml:space="preserve">No estudia actualmente por asistir al curso de SENESCYT y es menor de </t>
    </r>
    <r>
      <rPr>
        <sz val="15"/>
        <color rgb="FFFF0000"/>
        <rFont val="Arial"/>
        <family val="2"/>
      </rPr>
      <t>17</t>
    </r>
    <r>
      <rPr>
        <sz val="15"/>
        <rFont val="Arial"/>
        <family val="2"/>
      </rPr>
      <t xml:space="preserve"> años </t>
    </r>
  </si>
  <si>
    <r>
      <t>Tiempo que no trabaja es igual a CERO semanas</t>
    </r>
    <r>
      <rPr>
        <b/>
        <sz val="15"/>
        <rFont val="Arial"/>
        <family val="2"/>
      </rPr>
      <t xml:space="preserve"> </t>
    </r>
  </si>
  <si>
    <t>170a</t>
  </si>
  <si>
    <t xml:space="preserve">Rama (P40): Construcción con Ocupación Oficiales (7) pero trabajan menos de un año; REVISAR. Si son tareas sencillas y  si es pertinente codifique en Grupo Ocupac. (9).
</t>
  </si>
  <si>
    <t>251a</t>
  </si>
  <si>
    <t>&lt;50, 
&lt;&gt;999999, &lt;&gt;0</t>
  </si>
  <si>
    <t>Valor menor a 50 dolares por BDH.</t>
  </si>
  <si>
    <t>316a</t>
  </si>
  <si>
    <t>316b</t>
  </si>
  <si>
    <t>316c</t>
  </si>
  <si>
    <t>316d</t>
  </si>
  <si>
    <t>316e</t>
  </si>
  <si>
    <t>316f</t>
  </si>
  <si>
    <t>76A</t>
  </si>
  <si>
    <t>&gt;50</t>
  </si>
  <si>
    <t>p76a=1 y 76b=1 y  p76c=1</t>
  </si>
  <si>
    <t>p76a=2 y 76b=2 y  p76c=2</t>
  </si>
  <si>
    <t>p76a=2 y 76b=2 y  p76c=3</t>
  </si>
  <si>
    <t>p76a=2 y 76b=3 y  p76c=3</t>
  </si>
  <si>
    <t>p76a=3 y 76b=2 y  p76c=2</t>
  </si>
  <si>
    <t>p76a=3 y 76b=3 y  p76c=2</t>
  </si>
  <si>
    <t>Nuevo control Junio 2018</t>
  </si>
  <si>
    <t>Verificar categorías de respuesta, hay tres respuestas afirmativas</t>
  </si>
  <si>
    <t>Verificar categorías de respuesta, hay tres respuestas negativas</t>
  </si>
  <si>
    <t>Verificar categorías de respuesta, hay una respuesta negativa y dos no sabe</t>
  </si>
  <si>
    <t>Verificar categorías de respuesta, hay dos respuestas negativas y un no sabe</t>
  </si>
  <si>
    <t>316g</t>
  </si>
  <si>
    <t>316h</t>
  </si>
  <si>
    <t>316i</t>
  </si>
  <si>
    <t>316j</t>
  </si>
  <si>
    <t>316k</t>
  </si>
  <si>
    <t>316l</t>
  </si>
  <si>
    <t>316m</t>
  </si>
  <si>
    <t>316n</t>
  </si>
  <si>
    <t>316o</t>
  </si>
  <si>
    <t>316p</t>
  </si>
  <si>
    <t>316q</t>
  </si>
  <si>
    <t>316r</t>
  </si>
  <si>
    <t>p76a=2 y 76b=1 y  p76c=1</t>
  </si>
  <si>
    <t>p76a=1 y 76b=3 y  p76c=3</t>
  </si>
  <si>
    <t>p76a=1 y 76b=1 y  p76c=3</t>
  </si>
  <si>
    <t>p76a=3 y 76b=1 y  p76c=3</t>
  </si>
  <si>
    <t>p76a=3 y 76b=1 y  p76c=1</t>
  </si>
  <si>
    <t>p76a=3 y 76b=3 y  p76c=1</t>
  </si>
  <si>
    <t>p76a=1 y 76b=2 y  p76c=3</t>
  </si>
  <si>
    <t>p76a=1 y 76b=3 y  p76c=2</t>
  </si>
  <si>
    <t>p76a=2 y 76b=1 y  p76c=3</t>
  </si>
  <si>
    <t>p76a=3 y 76b=1 y  p76c=2</t>
  </si>
  <si>
    <t>p76a=2 y 76b=3 y  p76c=1</t>
  </si>
  <si>
    <t>p76a=3 y 76b=2 y  p76c=1</t>
  </si>
  <si>
    <t>Recibe mas de $50,00 del BDH por el incremento del bono por los hijos, no sabe si dejo acumular, no sabe si es es por la edad (adultos mayores)</t>
  </si>
  <si>
    <t>Recibe mas de $50,00 del BDH por el incremento del bono por los hijos y por la edad (adultos mayores) pero no sabe si dejo acumular.</t>
  </si>
  <si>
    <t>Recibe mas de $50,00 del BDH por la edad (adultos mayores) pero no sabe 2 categorias de respuesta</t>
  </si>
  <si>
    <t>Recibe mas de $50,00 del BDH y no es porque dejo acumular, si es por el incremento del bono por los hijos pero no sabe si es por la edad (adultos mayores)</t>
  </si>
  <si>
    <t>Recibe mas de $50,00 del BDH y no sabe si es porque dejo acumular, si es por el incremento del bono por los hijos y no es es por la edad (adultos mayores)</t>
  </si>
  <si>
    <t>Recibe mas de $50,00 del BDH, no es porque dejo acumular, no sabe si es por el incremento del bono por los hijos, si es por la edad (adultos mayores)</t>
  </si>
  <si>
    <t>Recibe mas de $50,00 del BDH, no sabe si es porque dejo acumular, no es por el incremento del bono por los hijos, si es por la edad (adultos mayores)</t>
  </si>
  <si>
    <t>Recibe mas de $50,00 del BDH ya que dejo acumular y no sabe si es por el incremento del bono por los hijos y tampoco si es por la edad (adultos mayores)</t>
  </si>
  <si>
    <t>Recibe mas de $50,00 del BDH ya que dejo acumular y por el incremento del bono por los hijos, pero no sabe si es por la edad (adultos mayores)</t>
  </si>
  <si>
    <t>Recibe mas de $50,00 del BDH ya que dejo acumular, no es por el incremento del bono por los hijos y no sabe si es por la edad (adultos mayores)</t>
  </si>
  <si>
    <t>Recibe mas de $50,00 del BDH ya que acumular, no sabe si es por el incremento del bono por los hijos pero tampoco es por la edad (adultos mayores)</t>
  </si>
  <si>
    <t>Recibe mas de $50,00 del BDH por el incremento del bono por hijos y también por la edad (adulto mayor).</t>
  </si>
  <si>
    <t>260a</t>
  </si>
  <si>
    <t>260b</t>
  </si>
  <si>
    <t>iess &lt;&gt;1 y p05b &lt;&gt;1 o iess=10 y p05b =10</t>
  </si>
  <si>
    <t>iess &lt;&gt;2 y p05b &lt;&gt;2 o iess=10 y p05b =10</t>
  </si>
  <si>
    <t>iess &lt;&gt;3 y p05b &lt;&gt;3 o iess=10 y p05b =10</t>
  </si>
  <si>
    <t>iess &lt;&gt;4 y p05b &lt;&gt;4 o iess=10 y p05b =10</t>
  </si>
  <si>
    <t>Actualizado para Junio 2018</t>
  </si>
  <si>
    <t>5 
Alternat 1 y 2</t>
  </si>
  <si>
    <r>
      <t xml:space="preserve">5 
</t>
    </r>
    <r>
      <rPr>
        <b/>
        <sz val="16"/>
        <color indexed="8"/>
        <rFont val="Arial"/>
        <family val="2"/>
      </rPr>
      <t>Alternat 1 y 2</t>
    </r>
  </si>
  <si>
    <t xml:space="preserve">&lt;0111 ó &gt;0240 y 
&lt;&gt; 1072; &lt;&gt;2011; &lt;&gt;0321;&lt;&gt;0322; &lt;&gt; 1040.
</t>
  </si>
  <si>
    <t>(&lt;7111 ó &gt;7133) y
(&lt;7411 ó &gt;7422) y
&lt;&gt;1323,&lt;&gt;2142,
&lt;&gt;3123,&lt;&gt;7212,
&lt;&gt;8342,&lt;&gt;9312,
&lt;&gt;9313,&lt;&gt;7214,
&lt;&gt;2161,&lt;&gt;8332, &lt;&gt;7222</t>
  </si>
  <si>
    <t>&lt;&gt;5243,
&lt;&gt;9520, &lt;&gt;8322, &lt;&gt;8332, &lt;&gt;3322</t>
  </si>
  <si>
    <t xml:space="preserve">&lt;0111 ó &gt;0240 y 
&lt;&gt; 1072; &lt;&gt;2011; &lt;&gt;0321;&lt;&gt;0322, : &lt;&gt; 1040.
</t>
  </si>
  <si>
    <t>(&lt;0121 ó &gt;0130) y (&lt;&gt;0128,&lt;&gt;1030, &lt;&gt;0150,
&lt;&gt;0161,&lt;&gt;1040), &lt;&gt;7210</t>
  </si>
  <si>
    <t xml:space="preserve">(&lt;8311 ó &gt;8350),
(&lt;6210 ó &gt;6224),
(&lt;9510 ó &gt;9629),
(&lt;9331 ó &gt;9333),
&lt;&gt;2652,&lt;&gt;7513,
&lt;&gt;5212,&lt;&gt;3521,
&lt;&gt;5243,&lt;&gt;9216, &lt;&gt;3322, &lt;&gt;5112, </t>
  </si>
  <si>
    <t xml:space="preserve">Revisar si obtiene agua por pila o llave pública y cuenta con medidor </t>
  </si>
  <si>
    <t>380a</t>
  </si>
  <si>
    <t>42.1</t>
  </si>
  <si>
    <t>380b</t>
  </si>
  <si>
    <t>42.2</t>
  </si>
  <si>
    <t>Cuenta propia que tiene cod. 1 en P42.1 y no tiene información en p42.2</t>
  </si>
  <si>
    <t>380c</t>
  </si>
  <si>
    <t>Cuenta propia que tiene cod. 2 en P42.1 y en P42.2 tiene información</t>
  </si>
  <si>
    <t>380d</t>
  </si>
  <si>
    <t>(&lt;0111 ó &gt;0322)</t>
  </si>
  <si>
    <t>Raliza actividades agrícolas, crianza o caza de animales, o pesca y el código de rama (P40) no corresponde a estas actividades</t>
  </si>
  <si>
    <t>380e</t>
  </si>
  <si>
    <t>(&gt;=0111 y &lt;=0322)</t>
  </si>
  <si>
    <t>No realiza actividades agrícolas, crianza o caza de animales, o pesca y el código de rama (P40) esta dentro de estas actividades</t>
  </si>
  <si>
    <t>380f</t>
  </si>
  <si>
    <t>380g</t>
  </si>
  <si>
    <t>64a</t>
  </si>
  <si>
    <t>380h</t>
  </si>
  <si>
    <t>380i</t>
  </si>
  <si>
    <t>Es Cuenta Propia con productos destinados para la venta y para el consumo del hogar y no tiene ingresos P63.</t>
  </si>
  <si>
    <t>380j</t>
  </si>
  <si>
    <t>Es Cuenta Propia con productos destinados para la venta y para el autoconsumo y no tiene ingresos P64.</t>
  </si>
  <si>
    <t>380k</t>
  </si>
  <si>
    <t>&lt;&gt;6310,&lt;&gt;6320,
&lt;&gt;6330,&lt;&gt;6340</t>
  </si>
  <si>
    <t>47A</t>
  </si>
  <si>
    <t>Cuenta propia que en tamaño del establecimiento tiene 100 o más empleados (Ocup. Principal)</t>
  </si>
  <si>
    <t>56A</t>
  </si>
  <si>
    <t>Cuenta propia que en tamaño del establecimiento tiene 100 o más empleados (Ocup. Secundaria)</t>
  </si>
  <si>
    <t>No es cesante, es cuenta propia y no tiene información en P42.1</t>
  </si>
  <si>
    <t>Actualizado para septiembre 2018 (de error 2 a 1)</t>
  </si>
  <si>
    <t>Control incluido para Agosto 2018</t>
  </si>
  <si>
    <t>Actualizado para Junio 2018, se excuyen cesantes para SEPTIEMBRE 2018</t>
  </si>
  <si>
    <t>Actualizado para Agosto 2018</t>
  </si>
  <si>
    <t>&gt;=500</t>
  </si>
  <si>
    <t>Empleado/Obrero de gobierno / estado que no tiene alguno de los beneficios de ley: Vacaciones, Seguro Social, Décimos</t>
  </si>
  <si>
    <t>Incluido para Septiembre 2018</t>
  </si>
  <si>
    <t>71b</t>
  </si>
  <si>
    <t>71a</t>
  </si>
  <si>
    <t>No es Jubilado o pensionado en preg. 36 y tiene ingresos en preg. 72</t>
  </si>
  <si>
    <t>71A</t>
  </si>
  <si>
    <t>No es estudiante en preg. 36 y asiste a clases (preg. 7=1).</t>
  </si>
  <si>
    <t>&lt;&gt;3</t>
  </si>
  <si>
    <t>Revisar valor recibido por el Bono de Desarrollo Humano</t>
  </si>
  <si>
    <t>72b</t>
  </si>
  <si>
    <t>Revisar valor registrado en pregunta 71. (Valores menores a 10 dólares)</t>
  </si>
  <si>
    <t>Revisar valor registrado en pregunta 72. (Valores menores a 10 dólares)</t>
  </si>
  <si>
    <t>No es rentista en preg. 36 y tiene ingresos en preg. 71.</t>
  </si>
  <si>
    <t>73a</t>
  </si>
  <si>
    <t>44b</t>
  </si>
  <si>
    <t>68a</t>
  </si>
  <si>
    <t>Recibe en pregunta 44 el beneficio de vivienda pero no tiene ingreso en pregunta 68.</t>
  </si>
  <si>
    <t>&lt;&gt;1 &lt;&gt;4</t>
  </si>
  <si>
    <t>p61b1</t>
  </si>
  <si>
    <t>2B</t>
  </si>
  <si>
    <t>Empleado de gobierno, no aporta al IESS general o al ISSFA/ISSPOL y  recibe décimos</t>
  </si>
  <si>
    <t>p44j
p44k</t>
  </si>
  <si>
    <t>Empleado de gobierno, que no aporta al IESS general o al ISSFA/ISSPOL</t>
  </si>
  <si>
    <t>345a</t>
  </si>
  <si>
    <t>se actualiza para septiembre 1er período - análisis</t>
  </si>
  <si>
    <t>incluido para  p1 septiembre - análisis</t>
  </si>
  <si>
    <t>Vivienda cedida sin ingresos en pregunta 73. (Jefe o cónyugue)</t>
  </si>
  <si>
    <t>13
14
15
16</t>
  </si>
  <si>
    <t>Ingresos mal digitados o código de no informa (999999) mal digitado.</t>
  </si>
  <si>
    <t>63
64B
65
66
67
68B
69
70B
71B
72B
73B
74B
76
78</t>
  </si>
  <si>
    <t>= 999,
= 9999, 
=99999</t>
  </si>
  <si>
    <t>Control incrementado Actualización Septiembre 2018</t>
  </si>
  <si>
    <t>Pertenece a las FF.AA  y no aporta al ISSFA en p61b1</t>
  </si>
  <si>
    <t>Pertenece a la Policía y no aporta al ISSPOL en p61b1</t>
  </si>
  <si>
    <t xml:space="preserve"># de orden PLAN VAL. </t>
  </si>
  <si>
    <t>Incremnetado para septiembre 2018 P2</t>
  </si>
  <si>
    <t>66a</t>
  </si>
  <si>
    <r>
      <t xml:space="preserve">Año de instrucc. menor a 3 y con título, Revisar si efectivamente corresponde a </t>
    </r>
    <r>
      <rPr>
        <b/>
        <u/>
        <sz val="16"/>
        <rFont val="Arial"/>
        <family val="2"/>
      </rPr>
      <t>Nivel Superior  Universitario.</t>
    </r>
  </si>
  <si>
    <t>se incluye para octubre 2018</t>
  </si>
  <si>
    <t>167a</t>
  </si>
  <si>
    <t>9311,
9312,
9313</t>
  </si>
  <si>
    <t>En rama (p40) Actividades agrícolas, agropecuarias, de silvicultura y de Pesca PERO en Grupo (p41) peones de la mineria y de la construcción. Verifique códigos de rama o de grupo.</t>
  </si>
  <si>
    <t>285a</t>
  </si>
  <si>
    <t>En rama (p40) Actividades agrícolas, agropecuarias, de silvicultura y de Pesca PERO en Grupo (p41) peones de la mineria y de la construcción. Verifique códigos de rama o de grupo. (Act. Secundaria)</t>
  </si>
  <si>
    <t>&lt;15, &gt;=1000</t>
  </si>
  <si>
    <t>Revisar valor registrado en pregunta 15. (Valores menores a 15 dólares o mayores/iguales a 1000 dólares)</t>
  </si>
  <si>
    <t>&lt; 2</t>
  </si>
  <si>
    <t>Año de instrucc. menor a 2 y con título (Nivel Superior  Universitario)</t>
  </si>
  <si>
    <t>3
1
2</t>
  </si>
  <si>
    <t>actualizado para noviembre 2018</t>
  </si>
  <si>
    <r>
      <t xml:space="preserve">67
5 (Atern. 1)
</t>
    </r>
    <r>
      <rPr>
        <b/>
        <sz val="16"/>
        <color rgb="FFFF0000"/>
        <rFont val="Arial"/>
        <family val="2"/>
      </rPr>
      <t>p44f</t>
    </r>
  </si>
  <si>
    <r>
      <t xml:space="preserve">&lt;10, &lt;&gt; 999999
1,4
</t>
    </r>
    <r>
      <rPr>
        <sz val="16"/>
        <color rgb="FFFF0000"/>
        <rFont val="Arial"/>
        <family val="2"/>
      </rPr>
      <t>1</t>
    </r>
  </si>
  <si>
    <t>Control actualizado para Noviembre 2018</t>
  </si>
  <si>
    <t>10, 
11, 
12</t>
  </si>
  <si>
    <t>9
99</t>
  </si>
  <si>
    <t>Revisar valor registrado</t>
  </si>
  <si>
    <t xml:space="preserve">
999
9999
99999</t>
  </si>
  <si>
    <t>Control incluido para Diciembre 2019</t>
  </si>
  <si>
    <t>Valor menor de 50 dolares por BDH</t>
  </si>
  <si>
    <t>SE ELIMINA DEL SISTEMA PARA JUNIO 2018, se actualizar en personas para Enero 2019</t>
  </si>
  <si>
    <t>7
Inf. Gen.</t>
  </si>
  <si>
    <t>ACTUALIZADO PARA MARZO 2019</t>
  </si>
  <si>
    <t>13
Area</t>
  </si>
  <si>
    <t>13</t>
  </si>
  <si>
    <t>16</t>
  </si>
  <si>
    <t>16c</t>
  </si>
  <si>
    <t>16a</t>
  </si>
  <si>
    <t>ACTUALIZADO PARA MARZO 2019 Y ABRIL REGRESA AL ORIGINAL</t>
  </si>
  <si>
    <t>8</t>
  </si>
  <si>
    <t>12</t>
  </si>
  <si>
    <t>9
Area</t>
  </si>
  <si>
    <t>10a</t>
  </si>
  <si>
    <t>10.1</t>
  </si>
  <si>
    <t>6
Inf. Gen.</t>
  </si>
  <si>
    <t>20
carátula</t>
  </si>
  <si>
    <t>14.1</t>
  </si>
  <si>
    <t>124a</t>
  </si>
  <si>
    <r>
      <t xml:space="preserve">REVISAR: Rama de actividad Fabricación de muebles (MADERA) Y en Ocupación Carpintero (7115), Cambie al código de  EBANISTA </t>
    </r>
    <r>
      <rPr>
        <b/>
        <sz val="16"/>
        <rFont val="Arial"/>
        <family val="2"/>
      </rPr>
      <t>7522</t>
    </r>
  </si>
  <si>
    <t>Incrementado para Mayo 2019</t>
  </si>
  <si>
    <t>242a</t>
  </si>
  <si>
    <r>
      <rPr>
        <sz val="16"/>
        <color rgb="FFFF0000"/>
        <rFont val="Arial"/>
        <family val="2"/>
      </rPr>
      <t>&lt;&gt;1 ,</t>
    </r>
    <r>
      <rPr>
        <sz val="16"/>
        <color theme="1"/>
        <rFont val="Arial"/>
        <family val="2"/>
      </rPr>
      <t xml:space="preserve">  </t>
    </r>
    <r>
      <rPr>
        <sz val="16"/>
        <color rgb="FFFF0000"/>
        <rFont val="Arial"/>
        <family val="2"/>
      </rPr>
      <t>&lt;</t>
    </r>
    <r>
      <rPr>
        <sz val="16"/>
        <rFont val="Arial"/>
        <family val="2"/>
      </rPr>
      <t>&gt;</t>
    </r>
    <r>
      <rPr>
        <sz val="16"/>
        <color theme="1"/>
        <rFont val="Arial"/>
        <family val="2"/>
      </rPr>
      <t>3</t>
    </r>
  </si>
  <si>
    <r>
      <t>Empleado de Gobierno y no tiene Nombramiento ni Contrato</t>
    </r>
    <r>
      <rPr>
        <sz val="16"/>
        <color rgb="FFFF0000"/>
        <rFont val="Arial"/>
        <family val="2"/>
      </rPr>
      <t xml:space="preserve"> temporal, ocasional o eventual.</t>
    </r>
  </si>
  <si>
    <t>Actualizado para Mayo 2019</t>
  </si>
  <si>
    <t>185a</t>
  </si>
  <si>
    <t>Es Empleado /Obrero privado o Empleado /Obrero tercerizado PERO el Sitio de trabajo: Local propio o arrendado Cambiar a 1 Local de la empresa o patrón</t>
  </si>
  <si>
    <t>292a</t>
  </si>
  <si>
    <t>194a</t>
  </si>
  <si>
    <t>&gt;= 9211 y &lt;=9216</t>
  </si>
  <si>
    <t>Cuentas Propias o Patrones codificados como Peones, cambiar a Tabajadores calificados del Grupo 6   (independientemente de las tareas)</t>
  </si>
  <si>
    <t>292b</t>
  </si>
  <si>
    <t>215a</t>
  </si>
  <si>
    <t>46
42</t>
  </si>
  <si>
    <t>&lt;&gt; 6, &lt;&gt; 9
6</t>
  </si>
  <si>
    <t xml:space="preserve">2
</t>
  </si>
  <si>
    <t>297a</t>
  </si>
  <si>
    <t>55
54</t>
  </si>
  <si>
    <t>215b</t>
  </si>
  <si>
    <t>42A</t>
  </si>
  <si>
    <t>Sitio de trabajo: Local de cooperativa o asociación, pero No es socio de cooperativa o asociación</t>
  </si>
  <si>
    <t>298a</t>
  </si>
  <si>
    <t>54A</t>
  </si>
  <si>
    <t>218a</t>
  </si>
  <si>
    <t>&lt; 9</t>
  </si>
  <si>
    <t>298b</t>
  </si>
  <si>
    <r>
      <t xml:space="preserve">Grupo de ocupación: </t>
    </r>
    <r>
      <rPr>
        <sz val="16"/>
        <color rgb="FFFF0000"/>
        <rFont val="Arial"/>
        <family val="2"/>
      </rPr>
      <t>pescadores</t>
    </r>
    <r>
      <rPr>
        <sz val="16"/>
        <rFont val="Arial"/>
        <family val="2"/>
      </rPr>
      <t>, choferes y vendedor</t>
    </r>
    <r>
      <rPr>
        <sz val="16"/>
        <color rgb="FFFF0000"/>
        <rFont val="Arial"/>
        <family val="2"/>
      </rPr>
      <t>es</t>
    </r>
    <r>
      <rPr>
        <sz val="16"/>
        <rFont val="Arial"/>
        <family val="2"/>
      </rPr>
      <t xml:space="preserve"> ambulante</t>
    </r>
    <r>
      <rPr>
        <sz val="16"/>
        <color rgb="FFFF0000"/>
        <rFont val="Arial"/>
        <family val="2"/>
      </rPr>
      <t>s de prod. Alimenti. y no alimenticios</t>
    </r>
    <r>
      <rPr>
        <sz val="16"/>
        <rFont val="Arial"/>
        <family val="2"/>
      </rPr>
      <t>, en Catg.ocupac Ctas propias, pero en sitio de trabajo  diferente a se desplaza</t>
    </r>
  </si>
  <si>
    <t>Grupo de ocupación Vendedor propietario de local, en Catg.ocupac Cta propia, pero en sitio de trabajo  diferente de Local o Vivienda C/I</t>
  </si>
  <si>
    <t>Grupo de ocupación Vendedor propietario de local, en Catg.ocupac Ctas propias, pero en sitio de trabajo  diferente de Local o Vivienda C/I</t>
  </si>
  <si>
    <r>
      <rPr>
        <sz val="16"/>
        <color rgb="FFFF0000"/>
        <rFont val="Arial"/>
        <family val="2"/>
      </rPr>
      <t xml:space="preserve">(&gt;=6222 y =&lt;6224),
</t>
    </r>
    <r>
      <rPr>
        <sz val="16"/>
        <color theme="1"/>
        <rFont val="Arial"/>
        <family val="2"/>
      </rPr>
      <t xml:space="preserve">(&gt;=8311 y &lt;=8350), 
</t>
    </r>
    <r>
      <rPr>
        <sz val="16"/>
        <color rgb="FFFF0000"/>
        <rFont val="Arial"/>
        <family val="2"/>
      </rPr>
      <t>5212,</t>
    </r>
    <r>
      <rPr>
        <sz val="16"/>
        <color theme="1"/>
        <rFont val="Arial"/>
        <family val="2"/>
      </rPr>
      <t xml:space="preserve">
9520</t>
    </r>
  </si>
  <si>
    <r>
      <rPr>
        <sz val="16"/>
        <color rgb="FFFF0000"/>
        <rFont val="Arial"/>
        <family val="2"/>
      </rPr>
      <t xml:space="preserve">(&gt;=6222 y =&lt;6224),
</t>
    </r>
    <r>
      <rPr>
        <sz val="16"/>
        <color theme="1"/>
        <rFont val="Arial"/>
        <family val="2"/>
      </rPr>
      <t xml:space="preserve"> (&gt;=8311 y &lt;=8350), 
</t>
    </r>
    <r>
      <rPr>
        <sz val="16"/>
        <color rgb="FFFF0000"/>
        <rFont val="Arial"/>
        <family val="2"/>
      </rPr>
      <t xml:space="preserve">5212 </t>
    </r>
    <r>
      <rPr>
        <sz val="16"/>
        <color theme="1"/>
        <rFont val="Arial"/>
        <family val="2"/>
      </rPr>
      <t>y 
9520</t>
    </r>
  </si>
  <si>
    <t>Incrementado para Mayo 2019, se actualiza para JUNIO 2019</t>
  </si>
  <si>
    <r>
      <t xml:space="preserve">Sitio de trabajo </t>
    </r>
    <r>
      <rPr>
        <sz val="16"/>
        <color rgb="FFFF0000"/>
        <rFont val="Arial"/>
        <family val="2"/>
      </rPr>
      <t>diferente</t>
    </r>
    <r>
      <rPr>
        <sz val="16"/>
        <rFont val="Arial"/>
        <family val="2"/>
      </rPr>
      <t xml:space="preserve"> a: Su vivienda /Su finca o terreno / o ajeno/ o establecimiento comunal; pero son ocupaciones</t>
    </r>
    <r>
      <rPr>
        <b/>
        <sz val="16"/>
        <rFont val="Arial"/>
        <family val="2"/>
      </rPr>
      <t xml:space="preserve"> </t>
    </r>
    <r>
      <rPr>
        <sz val="16"/>
        <rFont val="Arial"/>
        <family val="2"/>
      </rPr>
      <t xml:space="preserve">agropecuarias </t>
    </r>
    <r>
      <rPr>
        <sz val="16"/>
        <color theme="1"/>
        <rFont val="Arial"/>
        <family val="2"/>
      </rPr>
      <t>(excepto Jardineros</t>
    </r>
    <r>
      <rPr>
        <sz val="16"/>
        <color rgb="FFFF0000"/>
        <rFont val="Arial"/>
        <family val="2"/>
      </rPr>
      <t>, criadores de aves y peones de jardinería)</t>
    </r>
  </si>
  <si>
    <r>
      <t>(&gt;=6111 y &lt;=6130),  
(&gt;=6310 y &lt;=6330), 
(&gt;=9211 y &lt;=9215),  
&lt;&gt;6113,</t>
    </r>
    <r>
      <rPr>
        <sz val="16"/>
        <color rgb="FFFF0000"/>
        <rFont val="Arial"/>
        <family val="2"/>
      </rPr>
      <t xml:space="preserve"> &lt;&gt; 6122, &lt;&gt; 9214</t>
    </r>
  </si>
  <si>
    <r>
      <t>Si recibió salario en especie y no registra ningún beneficio de: Alimentación, vivienda, transporte, ropa, seguro médico, guardería,</t>
    </r>
    <r>
      <rPr>
        <sz val="16"/>
        <color rgb="FFFF0000"/>
        <rFont val="Arial"/>
        <family val="2"/>
      </rPr>
      <t>cursos de capacitación</t>
    </r>
  </si>
  <si>
    <t>Actualizado para Junio 2019</t>
  </si>
  <si>
    <r>
      <t>44 a,b,c,</t>
    </r>
    <r>
      <rPr>
        <b/>
        <strike/>
        <sz val="16"/>
        <color rgb="FFFF0000"/>
        <rFont val="Arial"/>
        <family val="2"/>
      </rPr>
      <t>d,</t>
    </r>
    <r>
      <rPr>
        <b/>
        <sz val="16"/>
        <color theme="1"/>
        <rFont val="Arial"/>
        <family val="2"/>
      </rPr>
      <t>e,g,h,i</t>
    </r>
  </si>
  <si>
    <t>10 o 12</t>
  </si>
  <si>
    <t>&lt;&gt;5, &lt;&gt;6, &lt;&gt;7</t>
  </si>
  <si>
    <t>&lt;&gt;2, &lt;&gt;4, &lt;&gt;8,&lt;&gt;9</t>
  </si>
  <si>
    <t>220a</t>
  </si>
  <si>
    <t>Sitio de trabajo su finca o finca, terreno o establecimiento Comunal, pero en categoria de ocupacion diferente de Patrono , cuenta propia o no remunerado</t>
  </si>
  <si>
    <t>Sitio de trabajo finca o terreno ajeno, pero en categoria de ocupacion diferente de empleado, jornalero o ayudante no remunerado de asalariado/jornalero</t>
  </si>
  <si>
    <t>Incrementado para Junio 2019</t>
  </si>
  <si>
    <t>220b</t>
  </si>
  <si>
    <t>Incremnetado para septiembre 2018 P2, se actualiza para Junio 2019</t>
  </si>
  <si>
    <r>
      <t>1,2,3</t>
    </r>
    <r>
      <rPr>
        <sz val="16"/>
        <color rgb="FFFF0000"/>
        <rFont val="Arial"/>
        <family val="2"/>
      </rPr>
      <t>,4</t>
    </r>
  </si>
  <si>
    <r>
      <rPr>
        <sz val="16"/>
        <color rgb="FFFF0000"/>
        <rFont val="Arial"/>
        <family val="2"/>
      </rPr>
      <t>Es patrono o</t>
    </r>
    <r>
      <rPr>
        <sz val="16"/>
        <rFont val="Arial"/>
        <family val="2"/>
      </rPr>
      <t xml:space="preserve"> cuenta propia con productos destinados para la venta y </t>
    </r>
    <r>
      <rPr>
        <sz val="16"/>
        <color rgb="FFFF0000"/>
        <rFont val="Arial"/>
        <family val="2"/>
      </rPr>
      <t>NO</t>
    </r>
    <r>
      <rPr>
        <sz val="16"/>
        <rFont val="Arial"/>
        <family val="2"/>
      </rPr>
      <t xml:space="preserve"> tiene ingresos (p63=0)</t>
    </r>
  </si>
  <si>
    <r>
      <rPr>
        <sz val="16"/>
        <color rgb="FFFF0000"/>
        <rFont val="Arial"/>
        <family val="2"/>
      </rPr>
      <t>Es patrono o</t>
    </r>
    <r>
      <rPr>
        <sz val="16"/>
        <rFont val="Arial"/>
        <family val="2"/>
      </rPr>
      <t xml:space="preserve"> Cuenta Propia con productos destinados para el consumo del hogar y en P64. cod 2.</t>
    </r>
  </si>
  <si>
    <r>
      <rPr>
        <sz val="16"/>
        <color rgb="FFFF0000"/>
        <rFont val="Arial"/>
        <family val="2"/>
      </rPr>
      <t>Es patrono o</t>
    </r>
    <r>
      <rPr>
        <sz val="16"/>
        <rFont val="Arial"/>
        <family val="2"/>
      </rPr>
      <t xml:space="preserve"> Cuenta Propia con productos destinados para la venta y para el consumo del hogar y no tiene ingresos en P63 y P64.</t>
    </r>
  </si>
  <si>
    <t>Control incluido para Agosto 2018, Acualizado para Julio 2019</t>
  </si>
  <si>
    <r>
      <t xml:space="preserve">Control incluido para Agosto 2018, </t>
    </r>
    <r>
      <rPr>
        <b/>
        <sz val="14"/>
        <rFont val="Arial"/>
        <family val="2"/>
      </rPr>
      <t>SE ELIMINA PARA JULIO 2019</t>
    </r>
  </si>
  <si>
    <r>
      <rPr>
        <sz val="16"/>
        <color rgb="FFFF0000"/>
        <rFont val="Arial"/>
        <family val="2"/>
      </rPr>
      <t xml:space="preserve">Patrono o </t>
    </r>
    <r>
      <rPr>
        <sz val="16"/>
        <rFont val="Arial"/>
        <family val="2"/>
      </rPr>
      <t xml:space="preserve">Cuenta Propia que destinan los productos solo para el consumo del hogar pero las Ocupaciones son diferentes de los Trabajadores Agropecuarios de Subsistencia </t>
    </r>
  </si>
  <si>
    <t>5,6,7</t>
  </si>
  <si>
    <t>Actualizado para Octubre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</si>
</sst>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00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6"/>
      <color rgb="FFFF0000"/>
      <name val="Arial"/>
      <family val="2"/>
    </font>
    <font>
      <b/>
      <sz val="16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6"/>
      <color rgb="FF000000"/>
      <name val="Arial"/>
      <family val="2"/>
    </font>
    <font>
      <b/>
      <sz val="16"/>
      <color rgb="FF000000"/>
      <name val="Arial"/>
      <family val="2"/>
    </font>
    <font>
      <b/>
      <u/>
      <sz val="16"/>
      <name val="Arial"/>
      <family val="2"/>
    </font>
    <font>
      <b/>
      <sz val="20"/>
      <color theme="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sz val="16"/>
      <color rgb="FF00B0F0"/>
      <name val="Arial"/>
      <family val="2"/>
    </font>
    <font>
      <b/>
      <sz val="10"/>
      <name val="Arial"/>
      <family val="2"/>
    </font>
    <font>
      <u/>
      <sz val="16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sz val="18"/>
      <name val="Arial"/>
      <family val="2"/>
    </font>
    <font>
      <sz val="18"/>
      <color theme="1"/>
      <name val="Arial"/>
      <family val="2"/>
    </font>
    <font>
      <sz val="18"/>
      <color rgb="FFFF000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5"/>
      <color theme="1"/>
      <name val="Arial"/>
      <family val="2"/>
    </font>
    <font>
      <sz val="15"/>
      <color rgb="FFFF0000"/>
      <name val="Arial"/>
      <family val="2"/>
    </font>
    <font>
      <sz val="20"/>
      <name val="Arial"/>
      <family val="2"/>
    </font>
    <font>
      <b/>
      <sz val="16"/>
      <color indexed="8"/>
      <name val="Arial"/>
      <family val="2"/>
    </font>
    <font>
      <sz val="16"/>
      <name val="Calibri"/>
      <family val="2"/>
    </font>
    <font>
      <sz val="14"/>
      <name val="Calibri"/>
      <family val="2"/>
    </font>
    <font>
      <b/>
      <sz val="15"/>
      <color theme="0"/>
      <name val="Arial"/>
      <family val="2"/>
    </font>
    <font>
      <sz val="16"/>
      <color theme="0"/>
      <name val="Arial"/>
      <family val="2"/>
    </font>
    <font>
      <b/>
      <sz val="12"/>
      <name val="Arial"/>
      <family val="2"/>
    </font>
    <font>
      <b/>
      <strike/>
      <sz val="16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rgb="FF00000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/>
      <right/>
      <top style="double">
        <color theme="0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theme="0"/>
      </left>
      <right/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3" fillId="0" borderId="0"/>
    <xf numFmtId="0" fontId="2" fillId="0" borderId="0"/>
    <xf numFmtId="0" fontId="1" fillId="0" borderId="0"/>
  </cellStyleXfs>
  <cellXfs count="649">
    <xf numFmtId="0" fontId="0" fillId="0" borderId="0" xfId="0"/>
    <xf numFmtId="0" fontId="6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0" xfId="0" applyFill="1" applyBorder="1"/>
    <xf numFmtId="0" fontId="15" fillId="2" borderId="0" xfId="0" applyFont="1" applyFill="1" applyBorder="1" applyAlignment="1"/>
    <xf numFmtId="0" fontId="16" fillId="2" borderId="0" xfId="0" applyFont="1" applyFill="1" applyBorder="1"/>
    <xf numFmtId="0" fontId="14" fillId="2" borderId="3" xfId="0" applyFont="1" applyFill="1" applyBorder="1" applyAlignment="1">
      <alignment horizontal="center"/>
    </xf>
    <xf numFmtId="0" fontId="14" fillId="2" borderId="4" xfId="0" applyFont="1" applyFill="1" applyBorder="1" applyAlignment="1"/>
    <xf numFmtId="0" fontId="9" fillId="2" borderId="5" xfId="0" applyFont="1" applyFill="1" applyBorder="1"/>
    <xf numFmtId="0" fontId="9" fillId="2" borderId="0" xfId="0" applyFont="1" applyFill="1" applyBorder="1"/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/>
    <xf numFmtId="0" fontId="14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wrapText="1"/>
    </xf>
    <xf numFmtId="0" fontId="1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/>
    <xf numFmtId="0" fontId="35" fillId="2" borderId="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1" fillId="4" borderId="25" xfId="0" applyFont="1" applyFill="1" applyBorder="1" applyAlignment="1">
      <alignment horizontal="center" vertical="center" wrapText="1"/>
    </xf>
    <xf numFmtId="0" fontId="31" fillId="4" borderId="25" xfId="0" applyFont="1" applyFill="1" applyBorder="1" applyAlignment="1">
      <alignment horizontal="center" vertical="center"/>
    </xf>
    <xf numFmtId="0" fontId="31" fillId="4" borderId="26" xfId="0" applyFont="1" applyFill="1" applyBorder="1" applyAlignment="1">
      <alignment horizontal="center" vertical="center"/>
    </xf>
    <xf numFmtId="0" fontId="32" fillId="4" borderId="25" xfId="0" applyFont="1" applyFill="1" applyBorder="1" applyAlignment="1">
      <alignment horizontal="center" vertical="center"/>
    </xf>
    <xf numFmtId="0" fontId="32" fillId="4" borderId="25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4" fillId="0" borderId="1" xfId="0" applyFont="1" applyFill="1" applyBorder="1"/>
    <xf numFmtId="0" fontId="1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quotePrefix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 wrapText="1"/>
    </xf>
    <xf numFmtId="0" fontId="39" fillId="7" borderId="1" xfId="0" applyFont="1" applyFill="1" applyBorder="1" applyAlignment="1">
      <alignment horizontal="center" vertical="center"/>
    </xf>
    <xf numFmtId="0" fontId="39" fillId="7" borderId="8" xfId="0" applyFont="1" applyFill="1" applyBorder="1" applyAlignment="1">
      <alignment horizontal="center" vertical="center"/>
    </xf>
    <xf numFmtId="0" fontId="39" fillId="7" borderId="2" xfId="0" applyFont="1" applyFill="1" applyBorder="1" applyAlignment="1">
      <alignment horizontal="center" vertical="center"/>
    </xf>
    <xf numFmtId="0" fontId="39" fillId="7" borderId="19" xfId="0" applyFont="1" applyFill="1" applyBorder="1" applyAlignment="1">
      <alignment horizontal="center" vertical="center"/>
    </xf>
    <xf numFmtId="0" fontId="39" fillId="7" borderId="0" xfId="0" applyFont="1" applyFill="1" applyBorder="1" applyAlignment="1">
      <alignment horizontal="center" vertical="center"/>
    </xf>
    <xf numFmtId="0" fontId="40" fillId="7" borderId="19" xfId="0" applyFont="1" applyFill="1" applyBorder="1" applyAlignment="1">
      <alignment horizontal="center" vertical="center"/>
    </xf>
    <xf numFmtId="0" fontId="39" fillId="8" borderId="19" xfId="0" applyFont="1" applyFill="1" applyBorder="1" applyAlignment="1">
      <alignment horizontal="center" vertical="center"/>
    </xf>
    <xf numFmtId="0" fontId="39" fillId="8" borderId="1" xfId="0" applyFont="1" applyFill="1" applyBorder="1" applyAlignment="1">
      <alignment horizontal="center" vertical="center"/>
    </xf>
    <xf numFmtId="0" fontId="40" fillId="7" borderId="1" xfId="0" applyFont="1" applyFill="1" applyBorder="1" applyAlignment="1">
      <alignment horizontal="center" vertical="center"/>
    </xf>
    <xf numFmtId="0" fontId="41" fillId="7" borderId="1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 vertical="center" wrapText="1"/>
    </xf>
    <xf numFmtId="0" fontId="43" fillId="0" borderId="8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top" wrapText="1"/>
    </xf>
    <xf numFmtId="49" fontId="44" fillId="0" borderId="2" xfId="0" applyNumberFormat="1" applyFont="1" applyFill="1" applyBorder="1" applyAlignment="1">
      <alignment horizontal="left" vertical="center" wrapText="1"/>
    </xf>
    <xf numFmtId="49" fontId="44" fillId="0" borderId="1" xfId="0" applyNumberFormat="1" applyFont="1" applyFill="1" applyBorder="1" applyAlignment="1">
      <alignment horizontal="left" vertical="center" wrapText="1"/>
    </xf>
    <xf numFmtId="0" fontId="18" fillId="7" borderId="19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9" fillId="7" borderId="8" xfId="0" applyFont="1" applyFill="1" applyBorder="1" applyAlignment="1">
      <alignment horizontal="center" vertical="center"/>
    </xf>
    <xf numFmtId="0" fontId="39" fillId="7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43" fillId="0" borderId="8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vertical="center" wrapText="1"/>
    </xf>
    <xf numFmtId="0" fontId="46" fillId="0" borderId="8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/>
    <xf numFmtId="0" fontId="22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39" fillId="7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9" fillId="7" borderId="8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31" fillId="9" borderId="3" xfId="0" applyFont="1" applyFill="1" applyBorder="1" applyAlignment="1">
      <alignment horizontal="center" vertical="center" wrapText="1"/>
    </xf>
    <xf numFmtId="0" fontId="31" fillId="9" borderId="9" xfId="0" applyFont="1" applyFill="1" applyBorder="1" applyAlignment="1">
      <alignment horizontal="center" vertical="center"/>
    </xf>
    <xf numFmtId="0" fontId="31" fillId="9" borderId="10" xfId="0" applyFont="1" applyFill="1" applyBorder="1" applyAlignment="1">
      <alignment horizontal="center" vertical="center"/>
    </xf>
    <xf numFmtId="0" fontId="31" fillId="9" borderId="9" xfId="0" applyFont="1" applyFill="1" applyBorder="1" applyAlignment="1">
      <alignment horizontal="center" vertical="center" wrapText="1"/>
    </xf>
    <xf numFmtId="0" fontId="31" fillId="9" borderId="3" xfId="0" applyFont="1" applyFill="1" applyBorder="1" applyAlignment="1">
      <alignment horizontal="center" vertical="center"/>
    </xf>
    <xf numFmtId="0" fontId="31" fillId="9" borderId="4" xfId="0" applyFont="1" applyFill="1" applyBorder="1" applyAlignment="1">
      <alignment horizontal="center" vertical="center"/>
    </xf>
    <xf numFmtId="0" fontId="50" fillId="9" borderId="10" xfId="0" applyFont="1" applyFill="1" applyBorder="1" applyAlignment="1">
      <alignment horizontal="center" vertical="center"/>
    </xf>
    <xf numFmtId="0" fontId="32" fillId="9" borderId="1" xfId="0" applyFont="1" applyFill="1" applyBorder="1" applyAlignment="1">
      <alignment horizontal="center" vertical="center" wrapText="1"/>
    </xf>
    <xf numFmtId="0" fontId="51" fillId="9" borderId="1" xfId="0" applyFont="1" applyFill="1" applyBorder="1" applyAlignment="1">
      <alignment horizontal="center" vertical="center" wrapText="1"/>
    </xf>
    <xf numFmtId="0" fontId="31" fillId="9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39" fillId="7" borderId="3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39" fillId="7" borderId="1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9" fillId="6" borderId="1" xfId="1" applyFont="1" applyFill="1" applyBorder="1" applyAlignment="1">
      <alignment horizontal="center" vertical="center"/>
    </xf>
    <xf numFmtId="0" fontId="18" fillId="6" borderId="1" xfId="1" applyFont="1" applyFill="1" applyBorder="1" applyAlignment="1">
      <alignment horizontal="center" vertical="center"/>
    </xf>
    <xf numFmtId="0" fontId="39" fillId="7" borderId="31" xfId="0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0" fontId="39" fillId="7" borderId="24" xfId="0" applyFont="1" applyFill="1" applyBorder="1" applyAlignment="1">
      <alignment horizontal="center" vertical="center"/>
    </xf>
    <xf numFmtId="0" fontId="52" fillId="10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left" vertical="center" wrapText="1"/>
    </xf>
    <xf numFmtId="0" fontId="18" fillId="6" borderId="1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/>
    <xf numFmtId="0" fontId="6" fillId="0" borderId="0" xfId="0" applyFont="1" applyFill="1"/>
    <xf numFmtId="0" fontId="9" fillId="0" borderId="0" xfId="0" applyFont="1" applyFill="1" applyBorder="1"/>
    <xf numFmtId="0" fontId="6" fillId="0" borderId="0" xfId="0" applyFont="1" applyFill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36" fillId="0" borderId="3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36" fillId="0" borderId="8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3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1" xfId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36" fillId="6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wrapText="1"/>
    </xf>
    <xf numFmtId="0" fontId="27" fillId="0" borderId="1" xfId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6" fillId="0" borderId="31" xfId="1" applyFont="1" applyFill="1" applyBorder="1" applyAlignment="1">
      <alignment horizontal="left" vertical="center" wrapText="1"/>
    </xf>
    <xf numFmtId="0" fontId="8" fillId="0" borderId="31" xfId="1" applyFont="1" applyFill="1" applyBorder="1" applyAlignment="1">
      <alignment horizontal="center" vertical="center"/>
    </xf>
    <xf numFmtId="0" fontId="5" fillId="0" borderId="3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9" fillId="0" borderId="8" xfId="1" applyFont="1" applyFill="1" applyBorder="1" applyAlignment="1">
      <alignment horizontal="center" vertical="center" wrapText="1"/>
    </xf>
    <xf numFmtId="0" fontId="38" fillId="6" borderId="1" xfId="1" applyFont="1" applyFill="1" applyBorder="1" applyAlignment="1">
      <alignment horizontal="center" vertical="center"/>
    </xf>
    <xf numFmtId="0" fontId="36" fillId="11" borderId="1" xfId="0" applyFont="1" applyFill="1" applyBorder="1" applyAlignment="1">
      <alignment horizontal="center" vertical="center" wrapText="1"/>
    </xf>
    <xf numFmtId="0" fontId="39" fillId="7" borderId="8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vertical="center" wrapText="1"/>
    </xf>
    <xf numFmtId="0" fontId="8" fillId="6" borderId="1" xfId="1" applyFont="1" applyFill="1" applyBorder="1" applyAlignment="1">
      <alignment horizontal="center" vertical="center"/>
    </xf>
    <xf numFmtId="0" fontId="18" fillId="6" borderId="1" xfId="4" applyFont="1" applyFill="1" applyBorder="1" applyAlignment="1">
      <alignment horizontal="center" vertical="center"/>
    </xf>
    <xf numFmtId="0" fontId="19" fillId="6" borderId="1" xfId="4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9" fillId="6" borderId="31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wrapText="1"/>
    </xf>
    <xf numFmtId="0" fontId="9" fillId="2" borderId="9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left" wrapText="1"/>
    </xf>
    <xf numFmtId="0" fontId="12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7" fillId="2" borderId="0" xfId="0" applyFont="1" applyFill="1" applyAlignment="1">
      <alignment horizontal="center" vertical="center"/>
    </xf>
    <xf numFmtId="0" fontId="4" fillId="2" borderId="10" xfId="0" applyFont="1" applyFill="1" applyBorder="1" applyAlignment="1">
      <alignment horizontal="left"/>
    </xf>
    <xf numFmtId="0" fontId="14" fillId="2" borderId="9" xfId="0" applyFont="1" applyFill="1" applyBorder="1" applyAlignment="1">
      <alignment horizontal="left"/>
    </xf>
    <xf numFmtId="0" fontId="14" fillId="2" borderId="10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30" fillId="4" borderId="19" xfId="0" applyFont="1" applyFill="1" applyBorder="1" applyAlignment="1">
      <alignment horizontal="center" vertical="center" wrapText="1"/>
    </xf>
    <xf numFmtId="0" fontId="30" fillId="4" borderId="22" xfId="0" applyFont="1" applyFill="1" applyBorder="1" applyAlignment="1">
      <alignment horizontal="center" vertical="center" wrapText="1"/>
    </xf>
    <xf numFmtId="0" fontId="30" fillId="4" borderId="23" xfId="0" applyFont="1" applyFill="1" applyBorder="1" applyAlignment="1">
      <alignment horizontal="center" vertical="center" wrapText="1"/>
    </xf>
    <xf numFmtId="0" fontId="43" fillId="0" borderId="8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19" fillId="0" borderId="1" xfId="0" applyFont="1" applyFill="1" applyBorder="1" applyAlignment="1">
      <alignment horizontal="center" vertical="center"/>
    </xf>
    <xf numFmtId="0" fontId="24" fillId="0" borderId="1" xfId="0" applyFont="1" applyFill="1" applyBorder="1"/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18" fillId="0" borderId="1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0" fillId="0" borderId="8" xfId="0" applyFill="1" applyBorder="1"/>
    <xf numFmtId="0" fontId="5" fillId="7" borderId="1" xfId="0" applyFont="1" applyFill="1" applyBorder="1" applyAlignment="1">
      <alignment horizontal="center" vertical="center" wrapText="1"/>
    </xf>
    <xf numFmtId="0" fontId="5" fillId="7" borderId="31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wrapText="1"/>
    </xf>
    <xf numFmtId="0" fontId="18" fillId="0" borderId="31" xfId="0" applyFont="1" applyFill="1" applyBorder="1" applyAlignment="1">
      <alignment horizontal="center" vertical="center"/>
    </xf>
    <xf numFmtId="0" fontId="43" fillId="0" borderId="8" xfId="0" applyFont="1" applyFill="1" applyBorder="1" applyAlignment="1">
      <alignment horizontal="left"/>
    </xf>
    <xf numFmtId="0" fontId="6" fillId="0" borderId="1" xfId="0" applyFont="1" applyFill="1" applyBorder="1"/>
    <xf numFmtId="0" fontId="19" fillId="0" borderId="1" xfId="0" applyFont="1" applyFill="1" applyBorder="1"/>
    <xf numFmtId="0" fontId="19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/>
    </xf>
    <xf numFmtId="0" fontId="6" fillId="6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19" fillId="0" borderId="1" xfId="0" quotePrefix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left" vertical="center"/>
    </xf>
    <xf numFmtId="0" fontId="30" fillId="4" borderId="29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30" xfId="0" applyFont="1" applyFill="1" applyBorder="1" applyAlignment="1">
      <alignment horizontal="center" vertical="center" wrapText="1"/>
    </xf>
    <xf numFmtId="0" fontId="43" fillId="0" borderId="8" xfId="0" applyFont="1" applyFill="1" applyBorder="1" applyAlignment="1">
      <alignment horizontal="left" vertical="center"/>
    </xf>
    <xf numFmtId="0" fontId="43" fillId="0" borderId="2" xfId="0" applyFont="1" applyFill="1" applyBorder="1" applyAlignment="1">
      <alignment horizontal="left"/>
    </xf>
    <xf numFmtId="0" fontId="0" fillId="0" borderId="2" xfId="0" applyFill="1" applyBorder="1"/>
    <xf numFmtId="0" fontId="5" fillId="7" borderId="8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34" fillId="0" borderId="1" xfId="0" applyFont="1" applyFill="1" applyBorder="1"/>
    <xf numFmtId="0" fontId="43" fillId="0" borderId="2" xfId="0" applyFont="1" applyFill="1" applyBorder="1" applyAlignment="1">
      <alignment horizontal="left" wrapText="1"/>
    </xf>
    <xf numFmtId="0" fontId="30" fillId="4" borderId="27" xfId="0" applyFont="1" applyFill="1" applyBorder="1" applyAlignment="1">
      <alignment horizontal="center" vertical="center" wrapText="1"/>
    </xf>
    <xf numFmtId="0" fontId="43" fillId="0" borderId="1" xfId="0" applyFont="1" applyFill="1" applyBorder="1"/>
    <xf numFmtId="0" fontId="6" fillId="0" borderId="2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43" fillId="0" borderId="8" xfId="0" applyFont="1" applyFill="1" applyBorder="1" applyAlignment="1">
      <alignment vertical="center" wrapText="1"/>
    </xf>
    <xf numFmtId="0" fontId="43" fillId="0" borderId="2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4" fillId="0" borderId="8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39" fillId="7" borderId="8" xfId="0" applyFont="1" applyFill="1" applyBorder="1" applyAlignment="1">
      <alignment horizontal="center" vertical="center"/>
    </xf>
    <xf numFmtId="0" fontId="39" fillId="7" borderId="2" xfId="0" applyFont="1" applyFill="1" applyBorder="1" applyAlignment="1">
      <alignment horizontal="center" vertical="center"/>
    </xf>
    <xf numFmtId="0" fontId="36" fillId="0" borderId="8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9" fillId="7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 wrapText="1"/>
    </xf>
    <xf numFmtId="0" fontId="5" fillId="6" borderId="1" xfId="4" applyFont="1" applyFill="1" applyBorder="1" applyAlignment="1">
      <alignment horizontal="center" vertical="center"/>
    </xf>
    <xf numFmtId="0" fontId="19" fillId="6" borderId="1" xfId="4" applyFont="1" applyFill="1" applyBorder="1" applyAlignment="1">
      <alignment horizontal="center" vertical="center"/>
    </xf>
    <xf numFmtId="0" fontId="18" fillId="6" borderId="1" xfId="4" applyFont="1" applyFill="1" applyBorder="1" applyAlignment="1">
      <alignment horizontal="center" vertical="center"/>
    </xf>
    <xf numFmtId="0" fontId="18" fillId="6" borderId="1" xfId="4" applyFont="1" applyFill="1" applyBorder="1" applyAlignment="1">
      <alignment horizontal="center" vertical="center" wrapText="1"/>
    </xf>
    <xf numFmtId="0" fontId="6" fillId="6" borderId="1" xfId="4" applyFont="1" applyFill="1" applyBorder="1" applyAlignment="1">
      <alignment horizontal="center" vertical="center" wrapText="1"/>
    </xf>
    <xf numFmtId="0" fontId="23" fillId="6" borderId="1" xfId="4" applyFont="1" applyFill="1" applyBorder="1" applyAlignment="1">
      <alignment horizontal="center" vertical="center"/>
    </xf>
    <xf numFmtId="0" fontId="36" fillId="6" borderId="1" xfId="0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36" fillId="0" borderId="3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0" fontId="36" fillId="6" borderId="8" xfId="0" applyFont="1" applyFill="1" applyBorder="1" applyAlignment="1">
      <alignment horizontal="center" vertical="center" wrapText="1"/>
    </xf>
    <xf numFmtId="0" fontId="36" fillId="6" borderId="31" xfId="0" applyFont="1" applyFill="1" applyBorder="1" applyAlignment="1">
      <alignment horizontal="center" vertical="center" wrapText="1"/>
    </xf>
    <xf numFmtId="0" fontId="36" fillId="6" borderId="2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0" fillId="4" borderId="28" xfId="0" applyFont="1" applyFill="1" applyBorder="1" applyAlignment="1">
      <alignment horizontal="center" vertical="center" wrapText="1"/>
    </xf>
    <xf numFmtId="0" fontId="39" fillId="7" borderId="8" xfId="0" applyFont="1" applyFill="1" applyBorder="1" applyAlignment="1">
      <alignment horizontal="center" vertical="center" wrapText="1"/>
    </xf>
    <xf numFmtId="0" fontId="39" fillId="7" borderId="2" xfId="0" applyFont="1" applyFill="1" applyBorder="1" applyAlignment="1">
      <alignment horizontal="center" vertical="center" wrapText="1"/>
    </xf>
    <xf numFmtId="0" fontId="30" fillId="4" borderId="27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7" fillId="7" borderId="1" xfId="0" applyFont="1" applyFill="1" applyBorder="1" applyAlignment="1">
      <alignment horizontal="center" vertical="center" wrapText="1"/>
    </xf>
    <xf numFmtId="0" fontId="19" fillId="0" borderId="8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26" fillId="0" borderId="8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0" fontId="38" fillId="6" borderId="8" xfId="0" applyFont="1" applyFill="1" applyBorder="1" applyAlignment="1">
      <alignment horizontal="center" vertical="center"/>
    </xf>
    <xf numFmtId="0" fontId="38" fillId="6" borderId="2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19" fillId="6" borderId="8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9" fillId="0" borderId="8" xfId="0" quotePrefix="1" applyFont="1" applyFill="1" applyBorder="1" applyAlignment="1">
      <alignment horizontal="center" vertical="center"/>
    </xf>
    <xf numFmtId="0" fontId="19" fillId="0" borderId="2" xfId="0" quotePrefix="1" applyFont="1" applyFill="1" applyBorder="1" applyAlignment="1">
      <alignment horizontal="center" vertical="center"/>
    </xf>
    <xf numFmtId="0" fontId="39" fillId="7" borderId="31" xfId="0" applyFont="1" applyFill="1" applyBorder="1" applyAlignment="1">
      <alignment horizontal="center" vertical="center"/>
    </xf>
    <xf numFmtId="49" fontId="19" fillId="6" borderId="1" xfId="0" applyNumberFormat="1" applyFont="1" applyFill="1" applyBorder="1" applyAlignment="1">
      <alignment horizontal="center" vertical="center" wrapText="1"/>
    </xf>
    <xf numFmtId="49" fontId="19" fillId="6" borderId="2" xfId="0" applyNumberFormat="1" applyFont="1" applyFill="1" applyBorder="1" applyAlignment="1">
      <alignment horizontal="center" vertical="center" wrapText="1"/>
    </xf>
    <xf numFmtId="49" fontId="19" fillId="6" borderId="2" xfId="0" applyNumberFormat="1" applyFont="1" applyFill="1" applyBorder="1" applyAlignment="1">
      <alignment horizontal="left" vertical="center" wrapText="1"/>
    </xf>
    <xf numFmtId="49" fontId="19" fillId="6" borderId="1" xfId="0" applyNumberFormat="1" applyFont="1" applyFill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4 2" xfId="4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1247775</xdr:colOff>
      <xdr:row>7</xdr:row>
      <xdr:rowOff>19050</xdr:rowOff>
    </xdr:to>
    <xdr:pic>
      <xdr:nvPicPr>
        <xdr:cNvPr id="1407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153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21"/>
  <sheetViews>
    <sheetView workbookViewId="0">
      <selection activeCell="F12" sqref="F12:F13"/>
    </sheetView>
  </sheetViews>
  <sheetFormatPr baseColWidth="10" defaultColWidth="0" defaultRowHeight="0" customHeight="1" zeroHeight="1" x14ac:dyDescent="0.2"/>
  <cols>
    <col min="1" max="1" width="11.85546875" style="3" customWidth="1"/>
    <col min="2" max="3" width="11.42578125" style="3" customWidth="1"/>
    <col min="4" max="4" width="19.28515625" style="3" customWidth="1"/>
    <col min="5" max="5" width="17.28515625" style="3" customWidth="1"/>
    <col min="6" max="6" width="31.7109375" style="3" customWidth="1"/>
    <col min="7" max="7" width="19.140625" style="3" customWidth="1"/>
    <col min="8" max="11" width="0" style="2" hidden="1" customWidth="1"/>
    <col min="12" max="16384" width="11.42578125" style="2" hidden="1"/>
  </cols>
  <sheetData>
    <row r="1" spans="1:7" ht="15" customHeight="1" x14ac:dyDescent="0.2"/>
    <row r="2" spans="1:7" ht="15" customHeight="1" x14ac:dyDescent="0.2"/>
    <row r="3" spans="1:7" ht="15" customHeight="1" x14ac:dyDescent="0.2"/>
    <row r="4" spans="1:7" ht="15" customHeight="1" x14ac:dyDescent="0.2"/>
    <row r="5" spans="1:7" ht="12.75" x14ac:dyDescent="0.2">
      <c r="A5" s="2"/>
      <c r="B5" s="2"/>
      <c r="C5" s="2"/>
      <c r="D5" s="2"/>
      <c r="E5" s="2"/>
      <c r="F5" s="2"/>
      <c r="G5" s="2"/>
    </row>
    <row r="6" spans="1:7" ht="15.75" x14ac:dyDescent="0.2">
      <c r="A6" s="443" t="s">
        <v>301</v>
      </c>
      <c r="B6" s="443"/>
      <c r="C6" s="443"/>
      <c r="D6" s="443"/>
      <c r="E6" s="443"/>
      <c r="F6" s="443"/>
      <c r="G6" s="443"/>
    </row>
    <row r="7" spans="1:7" ht="15.75" x14ac:dyDescent="0.2">
      <c r="A7" s="443" t="s">
        <v>302</v>
      </c>
      <c r="B7" s="443"/>
      <c r="C7" s="443"/>
      <c r="D7" s="443"/>
      <c r="E7" s="443"/>
      <c r="F7" s="443"/>
      <c r="G7" s="443"/>
    </row>
    <row r="8" spans="1:7" ht="15.75" x14ac:dyDescent="0.25">
      <c r="A8" s="14"/>
      <c r="B8" s="14"/>
      <c r="C8" s="14"/>
      <c r="D8" s="14"/>
      <c r="E8" s="14"/>
      <c r="F8" s="14"/>
      <c r="G8" s="14"/>
    </row>
    <row r="9" spans="1:7" ht="15" x14ac:dyDescent="0.25">
      <c r="A9" s="441" t="s">
        <v>895</v>
      </c>
      <c r="B9" s="441"/>
      <c r="C9" s="441"/>
      <c r="D9" s="441"/>
      <c r="E9" s="441"/>
      <c r="F9" s="441"/>
      <c r="G9" s="441"/>
    </row>
    <row r="10" spans="1:7" ht="15.75" customHeight="1" x14ac:dyDescent="0.25">
      <c r="A10" s="442" t="s">
        <v>896</v>
      </c>
      <c r="B10" s="442"/>
      <c r="C10" s="442"/>
      <c r="D10" s="442"/>
      <c r="E10" s="442"/>
      <c r="F10" s="442"/>
      <c r="G10" s="442"/>
    </row>
    <row r="11" spans="1:7" ht="15.75" thickBot="1" x14ac:dyDescent="0.3">
      <c r="B11" s="2"/>
      <c r="C11" s="2"/>
      <c r="D11" s="2"/>
      <c r="E11" s="4"/>
      <c r="F11" s="4"/>
      <c r="G11" s="4"/>
    </row>
    <row r="12" spans="1:7" ht="15" x14ac:dyDescent="0.25">
      <c r="A12" s="452" t="s">
        <v>303</v>
      </c>
      <c r="B12" s="453"/>
      <c r="C12" s="453"/>
      <c r="D12" s="454"/>
      <c r="E12" s="448" t="s">
        <v>308</v>
      </c>
      <c r="F12" s="450" t="s">
        <v>309</v>
      </c>
      <c r="G12" s="4"/>
    </row>
    <row r="13" spans="1:7" ht="15.75" thickBot="1" x14ac:dyDescent="0.3">
      <c r="A13" s="455"/>
      <c r="B13" s="456"/>
      <c r="C13" s="456"/>
      <c r="D13" s="457"/>
      <c r="E13" s="449"/>
      <c r="F13" s="451"/>
      <c r="G13" s="4"/>
    </row>
    <row r="14" spans="1:7" ht="15.75" thickBot="1" x14ac:dyDescent="0.3">
      <c r="A14" s="444" t="s">
        <v>125</v>
      </c>
      <c r="B14" s="445"/>
      <c r="C14" s="445"/>
      <c r="D14" s="445"/>
      <c r="E14" s="22"/>
      <c r="F14" s="21" t="s">
        <v>307</v>
      </c>
      <c r="G14" s="4"/>
    </row>
    <row r="15" spans="1:7" ht="0" hidden="1" customHeight="1" x14ac:dyDescent="0.2">
      <c r="A15" s="8"/>
      <c r="B15" s="9"/>
      <c r="C15" s="9"/>
      <c r="D15" s="9"/>
      <c r="E15" s="10"/>
      <c r="F15" s="11"/>
    </row>
    <row r="16" spans="1:7" ht="30.75" thickBot="1" x14ac:dyDescent="0.3">
      <c r="A16" s="446" t="s">
        <v>304</v>
      </c>
      <c r="B16" s="447"/>
      <c r="C16" s="447"/>
      <c r="D16" s="447"/>
      <c r="E16" s="12"/>
      <c r="F16" s="13" t="s">
        <v>352</v>
      </c>
      <c r="G16" s="4"/>
    </row>
    <row r="17" spans="1:7" ht="32.25" customHeight="1" thickBot="1" x14ac:dyDescent="0.3">
      <c r="A17" s="446" t="s">
        <v>334</v>
      </c>
      <c r="B17" s="447"/>
      <c r="C17" s="447"/>
      <c r="D17" s="447"/>
      <c r="E17" s="12"/>
      <c r="F17" s="20" t="s">
        <v>353</v>
      </c>
      <c r="G17" s="4"/>
    </row>
    <row r="18" spans="1:7" ht="15.75" thickBot="1" x14ac:dyDescent="0.3">
      <c r="A18" s="438" t="s">
        <v>305</v>
      </c>
      <c r="B18" s="439"/>
      <c r="C18" s="439"/>
      <c r="D18" s="440"/>
      <c r="E18" s="6"/>
      <c r="F18" s="7" t="s">
        <v>306</v>
      </c>
      <c r="G18" s="4"/>
    </row>
    <row r="19" spans="1:7" ht="0" hidden="1" customHeight="1" x14ac:dyDescent="0.2"/>
    <row r="20" spans="1:7" ht="15" customHeight="1" x14ac:dyDescent="0.2"/>
    <row r="21" spans="1:7" ht="12.75" x14ac:dyDescent="0.2">
      <c r="A21" s="5" t="s">
        <v>313</v>
      </c>
    </row>
  </sheetData>
  <mergeCells count="11">
    <mergeCell ref="A18:D18"/>
    <mergeCell ref="A9:G9"/>
    <mergeCell ref="A10:G10"/>
    <mergeCell ref="A6:G6"/>
    <mergeCell ref="A7:G7"/>
    <mergeCell ref="A14:D14"/>
    <mergeCell ref="A17:D17"/>
    <mergeCell ref="A16:D16"/>
    <mergeCell ref="E12:E13"/>
    <mergeCell ref="F12:F13"/>
    <mergeCell ref="A12:D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R345"/>
  <sheetViews>
    <sheetView showGridLines="0" zoomScale="45" zoomScaleNormal="45" workbookViewId="0">
      <pane ySplit="1" topLeftCell="A302" activePane="bottomLeft" state="frozen"/>
      <selection pane="bottomLeft" activeCell="A302" sqref="A302:A305"/>
    </sheetView>
  </sheetViews>
  <sheetFormatPr baseColWidth="10" defaultColWidth="12" defaultRowHeight="26.25" x14ac:dyDescent="0.2"/>
  <cols>
    <col min="1" max="1" width="15.5703125" style="27" customWidth="1"/>
    <col min="2" max="2" width="16.42578125" style="23" customWidth="1"/>
    <col min="3" max="3" width="12" style="23" customWidth="1"/>
    <col min="4" max="4" width="19.5703125" style="27" customWidth="1"/>
    <col min="5" max="5" width="32.85546875" style="189" customWidth="1"/>
    <col min="6" max="6" width="13.5703125" style="27" customWidth="1"/>
    <col min="7" max="7" width="15" style="23" customWidth="1"/>
    <col min="8" max="8" width="12.5703125" style="23" customWidth="1"/>
    <col min="9" max="9" width="26.42578125" style="27" customWidth="1"/>
    <col min="10" max="10" width="50" style="23" customWidth="1"/>
    <col min="11" max="11" width="89.7109375" style="182" customWidth="1"/>
    <col min="12" max="12" width="16.7109375" style="183" customWidth="1"/>
    <col min="13" max="13" width="17.7109375" style="33" customWidth="1"/>
    <col min="14" max="14" width="18.140625" style="27" customWidth="1"/>
    <col min="15" max="15" width="56.42578125" style="33" customWidth="1"/>
    <col min="16" max="16384" width="12" style="33"/>
  </cols>
  <sheetData>
    <row r="1" spans="1:15" s="15" customFormat="1" ht="81.75" thickBot="1" x14ac:dyDescent="0.25">
      <c r="A1" s="312" t="s">
        <v>1</v>
      </c>
      <c r="B1" s="313" t="s">
        <v>55</v>
      </c>
      <c r="C1" s="314" t="s">
        <v>2</v>
      </c>
      <c r="D1" s="314" t="s">
        <v>0</v>
      </c>
      <c r="E1" s="312" t="s">
        <v>51</v>
      </c>
      <c r="F1" s="315" t="s">
        <v>26</v>
      </c>
      <c r="G1" s="316" t="s">
        <v>55</v>
      </c>
      <c r="H1" s="317" t="s">
        <v>2</v>
      </c>
      <c r="I1" s="316" t="s">
        <v>0</v>
      </c>
      <c r="J1" s="312" t="s">
        <v>51</v>
      </c>
      <c r="K1" s="318" t="s">
        <v>3</v>
      </c>
      <c r="L1" s="319" t="s">
        <v>83</v>
      </c>
      <c r="M1" s="320" t="s">
        <v>311</v>
      </c>
      <c r="N1" s="321" t="s">
        <v>1075</v>
      </c>
      <c r="O1" s="321" t="s">
        <v>263</v>
      </c>
    </row>
    <row r="2" spans="1:15" s="15" customFormat="1" x14ac:dyDescent="0.2">
      <c r="A2" s="526" t="s">
        <v>762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</row>
    <row r="3" spans="1:15" s="1" customFormat="1" x14ac:dyDescent="0.2">
      <c r="A3" s="91">
        <v>1</v>
      </c>
      <c r="B3" s="50" t="s">
        <v>156</v>
      </c>
      <c r="C3" s="77"/>
      <c r="D3" s="60">
        <v>1</v>
      </c>
      <c r="E3" s="60" t="s">
        <v>161</v>
      </c>
      <c r="F3" s="91"/>
      <c r="G3" s="77"/>
      <c r="H3" s="77" t="s">
        <v>293</v>
      </c>
      <c r="I3" s="60"/>
      <c r="J3" s="77"/>
      <c r="K3" s="158" t="s">
        <v>126</v>
      </c>
      <c r="L3" s="90">
        <v>2</v>
      </c>
      <c r="M3" s="263" t="s">
        <v>255</v>
      </c>
      <c r="N3" s="123" t="s">
        <v>929</v>
      </c>
      <c r="O3" s="154"/>
    </row>
    <row r="4" spans="1:15" s="1" customFormat="1" x14ac:dyDescent="0.2">
      <c r="A4" s="91">
        <v>2</v>
      </c>
      <c r="B4" s="50" t="s">
        <v>156</v>
      </c>
      <c r="C4" s="77"/>
      <c r="D4" s="60">
        <v>1</v>
      </c>
      <c r="E4" s="60" t="s">
        <v>162</v>
      </c>
      <c r="F4" s="91"/>
      <c r="G4" s="77"/>
      <c r="H4" s="77" t="s">
        <v>293</v>
      </c>
      <c r="I4" s="60"/>
      <c r="J4" s="77"/>
      <c r="K4" s="158" t="s">
        <v>127</v>
      </c>
      <c r="L4" s="90">
        <v>2</v>
      </c>
      <c r="M4" s="263" t="s">
        <v>255</v>
      </c>
      <c r="N4" s="123" t="s">
        <v>929</v>
      </c>
      <c r="O4" s="154"/>
    </row>
    <row r="5" spans="1:15" s="17" customFormat="1" x14ac:dyDescent="0.2">
      <c r="A5" s="91">
        <v>3</v>
      </c>
      <c r="B5" s="93" t="s">
        <v>156</v>
      </c>
      <c r="C5" s="87"/>
      <c r="D5" s="61">
        <v>1</v>
      </c>
      <c r="E5" s="61" t="s">
        <v>163</v>
      </c>
      <c r="F5" s="89"/>
      <c r="G5" s="87"/>
      <c r="H5" s="87" t="s">
        <v>293</v>
      </c>
      <c r="I5" s="61"/>
      <c r="J5" s="87"/>
      <c r="K5" s="159" t="s">
        <v>128</v>
      </c>
      <c r="L5" s="24">
        <v>2</v>
      </c>
      <c r="M5" s="264" t="s">
        <v>255</v>
      </c>
      <c r="N5" s="123" t="s">
        <v>929</v>
      </c>
      <c r="O5" s="147"/>
    </row>
    <row r="6" spans="1:15" s="1" customFormat="1" x14ac:dyDescent="0.2">
      <c r="A6" s="91">
        <v>4</v>
      </c>
      <c r="B6" s="50" t="s">
        <v>156</v>
      </c>
      <c r="C6" s="77"/>
      <c r="D6" s="60">
        <v>1</v>
      </c>
      <c r="E6" s="60" t="s">
        <v>164</v>
      </c>
      <c r="F6" s="91"/>
      <c r="G6" s="77"/>
      <c r="H6" s="77" t="s">
        <v>293</v>
      </c>
      <c r="I6" s="60"/>
      <c r="J6" s="77"/>
      <c r="K6" s="158" t="s">
        <v>129</v>
      </c>
      <c r="L6" s="90">
        <v>2</v>
      </c>
      <c r="M6" s="263" t="s">
        <v>255</v>
      </c>
      <c r="N6" s="123" t="s">
        <v>929</v>
      </c>
      <c r="O6" s="154"/>
    </row>
    <row r="7" spans="1:15" s="1" customFormat="1" x14ac:dyDescent="0.2">
      <c r="A7" s="91">
        <v>5</v>
      </c>
      <c r="B7" s="50" t="s">
        <v>156</v>
      </c>
      <c r="C7" s="77"/>
      <c r="D7" s="60">
        <v>1</v>
      </c>
      <c r="E7" s="60" t="s">
        <v>165</v>
      </c>
      <c r="F7" s="91"/>
      <c r="G7" s="77"/>
      <c r="H7" s="77" t="s">
        <v>293</v>
      </c>
      <c r="I7" s="60"/>
      <c r="J7" s="77"/>
      <c r="K7" s="158" t="s">
        <v>130</v>
      </c>
      <c r="L7" s="90">
        <v>2</v>
      </c>
      <c r="M7" s="263" t="s">
        <v>255</v>
      </c>
      <c r="N7" s="123" t="s">
        <v>929</v>
      </c>
      <c r="O7" s="154"/>
    </row>
    <row r="8" spans="1:15" s="1" customFormat="1" x14ac:dyDescent="0.2">
      <c r="A8" s="91">
        <v>6</v>
      </c>
      <c r="B8" s="50" t="s">
        <v>156</v>
      </c>
      <c r="C8" s="77"/>
      <c r="D8" s="60">
        <v>1</v>
      </c>
      <c r="E8" s="60" t="s">
        <v>166</v>
      </c>
      <c r="F8" s="91"/>
      <c r="G8" s="77"/>
      <c r="H8" s="77" t="s">
        <v>293</v>
      </c>
      <c r="I8" s="60"/>
      <c r="J8" s="77"/>
      <c r="K8" s="158" t="s">
        <v>131</v>
      </c>
      <c r="L8" s="90">
        <v>2</v>
      </c>
      <c r="M8" s="263" t="s">
        <v>255</v>
      </c>
      <c r="N8" s="123" t="s">
        <v>929</v>
      </c>
      <c r="O8" s="154"/>
    </row>
    <row r="9" spans="1:15" s="1" customFormat="1" x14ac:dyDescent="0.2">
      <c r="A9" s="91">
        <v>7</v>
      </c>
      <c r="B9" s="50" t="s">
        <v>156</v>
      </c>
      <c r="C9" s="77"/>
      <c r="D9" s="60">
        <v>1</v>
      </c>
      <c r="E9" s="60" t="s">
        <v>167</v>
      </c>
      <c r="F9" s="91"/>
      <c r="G9" s="77"/>
      <c r="H9" s="77" t="s">
        <v>293</v>
      </c>
      <c r="I9" s="60"/>
      <c r="J9" s="77"/>
      <c r="K9" s="158" t="s">
        <v>132</v>
      </c>
      <c r="L9" s="90">
        <v>2</v>
      </c>
      <c r="M9" s="263" t="s">
        <v>255</v>
      </c>
      <c r="N9" s="123" t="s">
        <v>929</v>
      </c>
      <c r="O9" s="154"/>
    </row>
    <row r="10" spans="1:15" s="1" customFormat="1" x14ac:dyDescent="0.2">
      <c r="A10" s="91">
        <v>8</v>
      </c>
      <c r="B10" s="50" t="s">
        <v>156</v>
      </c>
      <c r="C10" s="77"/>
      <c r="D10" s="60">
        <v>1</v>
      </c>
      <c r="E10" s="60" t="s">
        <v>167</v>
      </c>
      <c r="F10" s="91"/>
      <c r="G10" s="77"/>
      <c r="H10" s="77" t="s">
        <v>293</v>
      </c>
      <c r="I10" s="60"/>
      <c r="J10" s="77"/>
      <c r="K10" s="158" t="s">
        <v>133</v>
      </c>
      <c r="L10" s="90">
        <v>2</v>
      </c>
      <c r="M10" s="263" t="s">
        <v>255</v>
      </c>
      <c r="N10" s="123" t="s">
        <v>929</v>
      </c>
      <c r="O10" s="154"/>
    </row>
    <row r="11" spans="1:15" s="1" customFormat="1" x14ac:dyDescent="0.2">
      <c r="A11" s="91">
        <v>9</v>
      </c>
      <c r="B11" s="50" t="s">
        <v>156</v>
      </c>
      <c r="C11" s="77"/>
      <c r="D11" s="60">
        <v>1</v>
      </c>
      <c r="E11" s="60" t="s">
        <v>802</v>
      </c>
      <c r="F11" s="91"/>
      <c r="G11" s="77"/>
      <c r="H11" s="77" t="s">
        <v>293</v>
      </c>
      <c r="I11" s="60"/>
      <c r="J11" s="77"/>
      <c r="K11" s="158" t="s">
        <v>803</v>
      </c>
      <c r="L11" s="90">
        <v>1</v>
      </c>
      <c r="M11" s="263" t="s">
        <v>255</v>
      </c>
      <c r="N11" s="123" t="s">
        <v>929</v>
      </c>
      <c r="O11" s="154"/>
    </row>
    <row r="12" spans="1:15" s="1" customFormat="1" x14ac:dyDescent="0.2">
      <c r="A12" s="91">
        <v>10</v>
      </c>
      <c r="B12" s="50" t="s">
        <v>156</v>
      </c>
      <c r="C12" s="77"/>
      <c r="D12" s="60">
        <v>1</v>
      </c>
      <c r="E12" s="60" t="s">
        <v>804</v>
      </c>
      <c r="F12" s="91"/>
      <c r="G12" s="77"/>
      <c r="H12" s="77" t="s">
        <v>293</v>
      </c>
      <c r="I12" s="60"/>
      <c r="J12" s="77"/>
      <c r="K12" s="158" t="s">
        <v>805</v>
      </c>
      <c r="L12" s="90">
        <v>1</v>
      </c>
      <c r="M12" s="263" t="s">
        <v>255</v>
      </c>
      <c r="N12" s="123" t="s">
        <v>929</v>
      </c>
      <c r="O12" s="154"/>
    </row>
    <row r="13" spans="1:15" s="1" customFormat="1" x14ac:dyDescent="0.2">
      <c r="A13" s="91">
        <v>11</v>
      </c>
      <c r="B13" s="50" t="s">
        <v>156</v>
      </c>
      <c r="C13" s="77"/>
      <c r="D13" s="60">
        <v>2</v>
      </c>
      <c r="E13" s="60" t="s">
        <v>168</v>
      </c>
      <c r="F13" s="91"/>
      <c r="G13" s="77"/>
      <c r="H13" s="77" t="s">
        <v>293</v>
      </c>
      <c r="I13" s="60"/>
      <c r="J13" s="77"/>
      <c r="K13" s="158" t="s">
        <v>134</v>
      </c>
      <c r="L13" s="90">
        <v>1</v>
      </c>
      <c r="M13" s="263" t="s">
        <v>255</v>
      </c>
      <c r="N13" s="123" t="s">
        <v>929</v>
      </c>
      <c r="O13" s="154"/>
    </row>
    <row r="14" spans="1:15" s="1" customFormat="1" x14ac:dyDescent="0.2">
      <c r="A14" s="91">
        <v>12</v>
      </c>
      <c r="B14" s="50" t="s">
        <v>156</v>
      </c>
      <c r="C14" s="77"/>
      <c r="D14" s="60">
        <v>2</v>
      </c>
      <c r="E14" s="60" t="s">
        <v>806</v>
      </c>
      <c r="F14" s="91"/>
      <c r="G14" s="77"/>
      <c r="H14" s="77" t="s">
        <v>293</v>
      </c>
      <c r="I14" s="60"/>
      <c r="J14" s="77"/>
      <c r="K14" s="158" t="s">
        <v>807</v>
      </c>
      <c r="L14" s="90">
        <v>1</v>
      </c>
      <c r="M14" s="263" t="s">
        <v>255</v>
      </c>
      <c r="N14" s="123" t="s">
        <v>929</v>
      </c>
      <c r="O14" s="154"/>
    </row>
    <row r="15" spans="1:15" s="1" customFormat="1" x14ac:dyDescent="0.2">
      <c r="A15" s="91">
        <v>13</v>
      </c>
      <c r="B15" s="50" t="s">
        <v>156</v>
      </c>
      <c r="C15" s="77"/>
      <c r="D15" s="60">
        <v>2</v>
      </c>
      <c r="E15" s="60" t="s">
        <v>169</v>
      </c>
      <c r="F15" s="91"/>
      <c r="G15" s="77"/>
      <c r="H15" s="77" t="s">
        <v>293</v>
      </c>
      <c r="I15" s="60"/>
      <c r="J15" s="77"/>
      <c r="K15" s="158" t="s">
        <v>136</v>
      </c>
      <c r="L15" s="90">
        <v>1</v>
      </c>
      <c r="M15" s="263" t="s">
        <v>255</v>
      </c>
      <c r="N15" s="123" t="s">
        <v>929</v>
      </c>
      <c r="O15" s="154"/>
    </row>
    <row r="16" spans="1:15" s="1" customFormat="1" x14ac:dyDescent="0.2">
      <c r="A16" s="91">
        <v>14</v>
      </c>
      <c r="B16" s="50" t="s">
        <v>156</v>
      </c>
      <c r="C16" s="77"/>
      <c r="D16" s="60">
        <v>2</v>
      </c>
      <c r="E16" s="60" t="s">
        <v>170</v>
      </c>
      <c r="F16" s="91"/>
      <c r="G16" s="77"/>
      <c r="H16" s="77" t="s">
        <v>293</v>
      </c>
      <c r="I16" s="60"/>
      <c r="J16" s="77"/>
      <c r="K16" s="158" t="s">
        <v>135</v>
      </c>
      <c r="L16" s="90">
        <v>1</v>
      </c>
      <c r="M16" s="263" t="s">
        <v>255</v>
      </c>
      <c r="N16" s="123" t="s">
        <v>929</v>
      </c>
      <c r="O16" s="154"/>
    </row>
    <row r="17" spans="1:15" s="1" customFormat="1" x14ac:dyDescent="0.2">
      <c r="A17" s="91">
        <v>15</v>
      </c>
      <c r="B17" s="50" t="s">
        <v>156</v>
      </c>
      <c r="C17" s="77"/>
      <c r="D17" s="60">
        <v>2</v>
      </c>
      <c r="E17" s="60" t="s">
        <v>171</v>
      </c>
      <c r="F17" s="91"/>
      <c r="G17" s="77"/>
      <c r="H17" s="77" t="s">
        <v>293</v>
      </c>
      <c r="I17" s="60"/>
      <c r="J17" s="77"/>
      <c r="K17" s="158" t="s">
        <v>137</v>
      </c>
      <c r="L17" s="90">
        <v>1</v>
      </c>
      <c r="M17" s="263" t="s">
        <v>255</v>
      </c>
      <c r="N17" s="123" t="s">
        <v>929</v>
      </c>
      <c r="O17" s="154"/>
    </row>
    <row r="18" spans="1:15" s="1" customFormat="1" x14ac:dyDescent="0.2">
      <c r="A18" s="91">
        <v>16</v>
      </c>
      <c r="B18" s="50" t="s">
        <v>156</v>
      </c>
      <c r="C18" s="77"/>
      <c r="D18" s="60">
        <v>2</v>
      </c>
      <c r="E18" s="60" t="s">
        <v>172</v>
      </c>
      <c r="F18" s="91"/>
      <c r="G18" s="77"/>
      <c r="H18" s="77" t="s">
        <v>293</v>
      </c>
      <c r="I18" s="60"/>
      <c r="J18" s="77"/>
      <c r="K18" s="158" t="s">
        <v>138</v>
      </c>
      <c r="L18" s="90">
        <v>1</v>
      </c>
      <c r="M18" s="263" t="s">
        <v>255</v>
      </c>
      <c r="N18" s="123" t="s">
        <v>929</v>
      </c>
      <c r="O18" s="154"/>
    </row>
    <row r="19" spans="1:15" s="1" customFormat="1" x14ac:dyDescent="0.2">
      <c r="A19" s="91">
        <v>17</v>
      </c>
      <c r="B19" s="50" t="s">
        <v>156</v>
      </c>
      <c r="C19" s="77"/>
      <c r="D19" s="60">
        <v>2</v>
      </c>
      <c r="E19" s="60" t="s">
        <v>173</v>
      </c>
      <c r="F19" s="91"/>
      <c r="G19" s="77"/>
      <c r="H19" s="77" t="s">
        <v>293</v>
      </c>
      <c r="I19" s="60"/>
      <c r="J19" s="77"/>
      <c r="K19" s="158" t="s">
        <v>139</v>
      </c>
      <c r="L19" s="90">
        <v>1</v>
      </c>
      <c r="M19" s="263" t="s">
        <v>255</v>
      </c>
      <c r="N19" s="123" t="s">
        <v>929</v>
      </c>
      <c r="O19" s="154"/>
    </row>
    <row r="20" spans="1:15" s="1" customFormat="1" x14ac:dyDescent="0.2">
      <c r="A20" s="91">
        <v>18</v>
      </c>
      <c r="B20" s="50" t="s">
        <v>156</v>
      </c>
      <c r="C20" s="77"/>
      <c r="D20" s="60">
        <v>2</v>
      </c>
      <c r="E20" s="60" t="s">
        <v>256</v>
      </c>
      <c r="F20" s="91"/>
      <c r="G20" s="77"/>
      <c r="H20" s="77" t="s">
        <v>293</v>
      </c>
      <c r="I20" s="60"/>
      <c r="J20" s="77"/>
      <c r="K20" s="158" t="s">
        <v>140</v>
      </c>
      <c r="L20" s="90">
        <v>1</v>
      </c>
      <c r="M20" s="263" t="s">
        <v>255</v>
      </c>
      <c r="N20" s="123" t="s">
        <v>929</v>
      </c>
      <c r="O20" s="154"/>
    </row>
    <row r="21" spans="1:15" s="1" customFormat="1" ht="54" x14ac:dyDescent="0.2">
      <c r="A21" s="91">
        <v>19</v>
      </c>
      <c r="B21" s="50" t="s">
        <v>156</v>
      </c>
      <c r="C21" s="77"/>
      <c r="D21" s="60" t="s">
        <v>808</v>
      </c>
      <c r="E21" s="60"/>
      <c r="F21" s="91" t="s">
        <v>16</v>
      </c>
      <c r="G21" s="50" t="s">
        <v>156</v>
      </c>
      <c r="H21" s="77"/>
      <c r="I21" s="60" t="s">
        <v>158</v>
      </c>
      <c r="J21" s="77"/>
      <c r="K21" s="158" t="s">
        <v>141</v>
      </c>
      <c r="L21" s="90">
        <v>2</v>
      </c>
      <c r="M21" s="263" t="s">
        <v>255</v>
      </c>
      <c r="N21" s="123" t="s">
        <v>929</v>
      </c>
      <c r="O21" s="154"/>
    </row>
    <row r="22" spans="1:15" s="1" customFormat="1" x14ac:dyDescent="0.2">
      <c r="A22" s="91">
        <v>20</v>
      </c>
      <c r="B22" s="50" t="s">
        <v>156</v>
      </c>
      <c r="C22" s="77"/>
      <c r="D22" s="60">
        <v>3</v>
      </c>
      <c r="E22" s="60" t="s">
        <v>174</v>
      </c>
      <c r="F22" s="91"/>
      <c r="G22" s="77"/>
      <c r="H22" s="77"/>
      <c r="I22" s="60"/>
      <c r="J22" s="77"/>
      <c r="K22" s="158" t="s">
        <v>142</v>
      </c>
      <c r="L22" s="90">
        <v>2</v>
      </c>
      <c r="M22" s="263" t="s">
        <v>255</v>
      </c>
      <c r="N22" s="123" t="s">
        <v>929</v>
      </c>
      <c r="O22" s="154"/>
    </row>
    <row r="23" spans="1:15" s="1" customFormat="1" x14ac:dyDescent="0.2">
      <c r="A23" s="91">
        <v>21</v>
      </c>
      <c r="B23" s="50" t="s">
        <v>156</v>
      </c>
      <c r="C23" s="77"/>
      <c r="D23" s="60">
        <v>3</v>
      </c>
      <c r="E23" s="60" t="s">
        <v>175</v>
      </c>
      <c r="F23" s="91"/>
      <c r="G23" s="77"/>
      <c r="H23" s="77"/>
      <c r="I23" s="60"/>
      <c r="J23" s="77"/>
      <c r="K23" s="158" t="s">
        <v>143</v>
      </c>
      <c r="L23" s="90">
        <v>1</v>
      </c>
      <c r="M23" s="263" t="s">
        <v>255</v>
      </c>
      <c r="N23" s="123" t="s">
        <v>929</v>
      </c>
      <c r="O23" s="154"/>
    </row>
    <row r="24" spans="1:15" s="1" customFormat="1" x14ac:dyDescent="0.2">
      <c r="A24" s="91">
        <v>22</v>
      </c>
      <c r="B24" s="50" t="s">
        <v>156</v>
      </c>
      <c r="C24" s="77"/>
      <c r="D24" s="60">
        <v>3</v>
      </c>
      <c r="E24" s="60" t="s">
        <v>176</v>
      </c>
      <c r="F24" s="91"/>
      <c r="G24" s="77"/>
      <c r="H24" s="77"/>
      <c r="I24" s="60"/>
      <c r="J24" s="77"/>
      <c r="K24" s="158" t="s">
        <v>144</v>
      </c>
      <c r="L24" s="90">
        <v>2</v>
      </c>
      <c r="M24" s="263" t="s">
        <v>255</v>
      </c>
      <c r="N24" s="123" t="s">
        <v>929</v>
      </c>
      <c r="O24" s="154"/>
    </row>
    <row r="25" spans="1:15" s="1" customFormat="1" x14ac:dyDescent="0.2">
      <c r="A25" s="91">
        <v>23</v>
      </c>
      <c r="B25" s="50" t="s">
        <v>156</v>
      </c>
      <c r="C25" s="77"/>
      <c r="D25" s="60">
        <v>3</v>
      </c>
      <c r="E25" s="60" t="s">
        <v>177</v>
      </c>
      <c r="F25" s="91"/>
      <c r="G25" s="77"/>
      <c r="H25" s="77"/>
      <c r="I25" s="60"/>
      <c r="J25" s="77"/>
      <c r="K25" s="158" t="s">
        <v>145</v>
      </c>
      <c r="L25" s="90">
        <v>1</v>
      </c>
      <c r="M25" s="263" t="s">
        <v>255</v>
      </c>
      <c r="N25" s="123" t="s">
        <v>929</v>
      </c>
      <c r="O25" s="154"/>
    </row>
    <row r="26" spans="1:15" s="1" customFormat="1" x14ac:dyDescent="0.2">
      <c r="A26" s="91">
        <v>24</v>
      </c>
      <c r="B26" s="50" t="s">
        <v>156</v>
      </c>
      <c r="C26" s="77"/>
      <c r="D26" s="60">
        <v>3</v>
      </c>
      <c r="E26" s="60" t="s">
        <v>164</v>
      </c>
      <c r="F26" s="91"/>
      <c r="G26" s="77"/>
      <c r="H26" s="77"/>
      <c r="I26" s="60"/>
      <c r="J26" s="77"/>
      <c r="K26" s="158" t="s">
        <v>146</v>
      </c>
      <c r="L26" s="90">
        <v>1</v>
      </c>
      <c r="M26" s="263" t="s">
        <v>255</v>
      </c>
      <c r="N26" s="123" t="s">
        <v>929</v>
      </c>
      <c r="O26" s="154"/>
    </row>
    <row r="27" spans="1:15" s="1" customFormat="1" x14ac:dyDescent="0.2">
      <c r="A27" s="91">
        <v>25</v>
      </c>
      <c r="B27" s="50" t="s">
        <v>156</v>
      </c>
      <c r="C27" s="77"/>
      <c r="D27" s="60">
        <v>3</v>
      </c>
      <c r="E27" s="188"/>
      <c r="F27" s="91"/>
      <c r="G27" s="77"/>
      <c r="H27" s="77"/>
      <c r="I27" s="60"/>
      <c r="J27" s="77"/>
      <c r="K27" s="158" t="s">
        <v>875</v>
      </c>
      <c r="L27" s="90">
        <v>2</v>
      </c>
      <c r="M27" s="263" t="s">
        <v>255</v>
      </c>
      <c r="N27" s="123" t="s">
        <v>929</v>
      </c>
      <c r="O27" s="154"/>
    </row>
    <row r="28" spans="1:15" s="1" customFormat="1" ht="36" x14ac:dyDescent="0.2">
      <c r="A28" s="91">
        <v>26</v>
      </c>
      <c r="B28" s="50" t="s">
        <v>156</v>
      </c>
      <c r="C28" s="77"/>
      <c r="D28" s="60"/>
      <c r="E28" s="188"/>
      <c r="F28" s="91" t="s">
        <v>16</v>
      </c>
      <c r="G28" s="77" t="s">
        <v>157</v>
      </c>
      <c r="H28" s="77">
        <v>1</v>
      </c>
      <c r="I28" s="60" t="s">
        <v>160</v>
      </c>
      <c r="J28" s="77"/>
      <c r="K28" s="158" t="s">
        <v>147</v>
      </c>
      <c r="L28" s="90">
        <v>2</v>
      </c>
      <c r="M28" s="263" t="s">
        <v>255</v>
      </c>
      <c r="N28" s="123" t="s">
        <v>929</v>
      </c>
      <c r="O28" s="154"/>
    </row>
    <row r="29" spans="1:15" s="1" customFormat="1" x14ac:dyDescent="0.2">
      <c r="A29" s="91">
        <v>27</v>
      </c>
      <c r="B29" s="50" t="s">
        <v>156</v>
      </c>
      <c r="C29" s="77"/>
      <c r="D29" s="60">
        <v>6</v>
      </c>
      <c r="E29" s="46" t="s">
        <v>809</v>
      </c>
      <c r="F29" s="91"/>
      <c r="G29" s="77"/>
      <c r="H29" s="77"/>
      <c r="I29" s="60"/>
      <c r="J29" s="77"/>
      <c r="K29" s="158" t="s">
        <v>810</v>
      </c>
      <c r="L29" s="90">
        <v>2</v>
      </c>
      <c r="M29" s="263" t="s">
        <v>255</v>
      </c>
      <c r="N29" s="123" t="s">
        <v>929</v>
      </c>
      <c r="O29" s="154"/>
    </row>
    <row r="30" spans="1:15" s="1" customFormat="1" x14ac:dyDescent="0.2">
      <c r="A30" s="91">
        <v>28</v>
      </c>
      <c r="B30" s="50" t="s">
        <v>156</v>
      </c>
      <c r="C30" s="77"/>
      <c r="D30" s="60">
        <v>6</v>
      </c>
      <c r="E30" s="46" t="s">
        <v>811</v>
      </c>
      <c r="F30" s="91"/>
      <c r="G30" s="77"/>
      <c r="H30" s="77"/>
      <c r="I30" s="60"/>
      <c r="J30" s="77"/>
      <c r="K30" s="158" t="s">
        <v>812</v>
      </c>
      <c r="L30" s="90">
        <v>2</v>
      </c>
      <c r="M30" s="263" t="s">
        <v>255</v>
      </c>
      <c r="N30" s="123" t="s">
        <v>929</v>
      </c>
      <c r="O30" s="154"/>
    </row>
    <row r="31" spans="1:15" s="1" customFormat="1" x14ac:dyDescent="0.2">
      <c r="A31" s="91">
        <v>29</v>
      </c>
      <c r="B31" s="50" t="s">
        <v>156</v>
      </c>
      <c r="C31" s="77"/>
      <c r="D31" s="60">
        <v>6</v>
      </c>
      <c r="E31" s="46" t="s">
        <v>813</v>
      </c>
      <c r="F31" s="91"/>
      <c r="G31" s="77"/>
      <c r="H31" s="77"/>
      <c r="I31" s="60"/>
      <c r="J31" s="77"/>
      <c r="K31" s="158" t="s">
        <v>814</v>
      </c>
      <c r="L31" s="90">
        <v>2</v>
      </c>
      <c r="M31" s="263" t="s">
        <v>255</v>
      </c>
      <c r="N31" s="123" t="s">
        <v>929</v>
      </c>
      <c r="O31" s="154"/>
    </row>
    <row r="32" spans="1:15" s="1" customFormat="1" ht="40.5" x14ac:dyDescent="0.2">
      <c r="A32" s="91">
        <v>30</v>
      </c>
      <c r="B32" s="50" t="s">
        <v>156</v>
      </c>
      <c r="C32" s="77"/>
      <c r="D32" s="60">
        <v>6</v>
      </c>
      <c r="E32" s="46" t="s">
        <v>815</v>
      </c>
      <c r="F32" s="91"/>
      <c r="G32" s="77"/>
      <c r="H32" s="77"/>
      <c r="I32" s="60"/>
      <c r="J32" s="77"/>
      <c r="K32" s="158" t="s">
        <v>816</v>
      </c>
      <c r="L32" s="90">
        <v>2</v>
      </c>
      <c r="M32" s="263" t="s">
        <v>255</v>
      </c>
      <c r="N32" s="123" t="s">
        <v>929</v>
      </c>
      <c r="O32" s="154"/>
    </row>
    <row r="33" spans="1:15" s="1" customFormat="1" x14ac:dyDescent="0.2">
      <c r="A33" s="91">
        <v>31</v>
      </c>
      <c r="B33" s="77" t="s">
        <v>157</v>
      </c>
      <c r="C33" s="77"/>
      <c r="D33" s="60" t="s">
        <v>178</v>
      </c>
      <c r="E33" s="60" t="s">
        <v>73</v>
      </c>
      <c r="F33" s="91"/>
      <c r="G33" s="77"/>
      <c r="H33" s="77"/>
      <c r="I33" s="60"/>
      <c r="J33" s="77"/>
      <c r="K33" s="158" t="s">
        <v>148</v>
      </c>
      <c r="L33" s="90">
        <v>2</v>
      </c>
      <c r="M33" s="263" t="s">
        <v>255</v>
      </c>
      <c r="N33" s="123" t="s">
        <v>929</v>
      </c>
      <c r="O33" s="154"/>
    </row>
    <row r="34" spans="1:15" s="1" customFormat="1" x14ac:dyDescent="0.2">
      <c r="A34" s="91">
        <v>32</v>
      </c>
      <c r="B34" s="77" t="s">
        <v>157</v>
      </c>
      <c r="C34" s="77"/>
      <c r="D34" s="60" t="s">
        <v>178</v>
      </c>
      <c r="E34" s="188"/>
      <c r="F34" s="91"/>
      <c r="G34" s="77"/>
      <c r="H34" s="77"/>
      <c r="I34" s="60"/>
      <c r="J34" s="77"/>
      <c r="K34" s="158" t="s">
        <v>149</v>
      </c>
      <c r="L34" s="90">
        <v>1</v>
      </c>
      <c r="M34" s="263" t="s">
        <v>255</v>
      </c>
      <c r="N34" s="123" t="s">
        <v>929</v>
      </c>
      <c r="O34" s="154"/>
    </row>
    <row r="35" spans="1:15" s="1" customFormat="1" x14ac:dyDescent="0.2">
      <c r="A35" s="91">
        <v>33</v>
      </c>
      <c r="B35" s="77" t="s">
        <v>157</v>
      </c>
      <c r="C35" s="77"/>
      <c r="D35" s="60" t="s">
        <v>179</v>
      </c>
      <c r="E35" s="188"/>
      <c r="F35" s="91"/>
      <c r="G35" s="77"/>
      <c r="H35" s="77"/>
      <c r="I35" s="60"/>
      <c r="J35" s="77"/>
      <c r="K35" s="158" t="s">
        <v>149</v>
      </c>
      <c r="L35" s="90">
        <v>1</v>
      </c>
      <c r="M35" s="263" t="s">
        <v>255</v>
      </c>
      <c r="N35" s="123" t="s">
        <v>929</v>
      </c>
      <c r="O35" s="154"/>
    </row>
    <row r="36" spans="1:15" s="1" customFormat="1" x14ac:dyDescent="0.2">
      <c r="A36" s="91">
        <v>34</v>
      </c>
      <c r="B36" s="77" t="s">
        <v>157</v>
      </c>
      <c r="C36" s="77"/>
      <c r="D36" s="60" t="s">
        <v>180</v>
      </c>
      <c r="E36" s="188" t="s">
        <v>73</v>
      </c>
      <c r="F36" s="91"/>
      <c r="G36" s="77"/>
      <c r="H36" s="77"/>
      <c r="I36" s="60"/>
      <c r="J36" s="77"/>
      <c r="K36" s="158" t="s">
        <v>150</v>
      </c>
      <c r="L36" s="90">
        <v>2</v>
      </c>
      <c r="M36" s="263" t="s">
        <v>255</v>
      </c>
      <c r="N36" s="123" t="s">
        <v>929</v>
      </c>
      <c r="O36" s="154"/>
    </row>
    <row r="37" spans="1:15" s="1" customFormat="1" x14ac:dyDescent="0.2">
      <c r="A37" s="91">
        <v>35</v>
      </c>
      <c r="B37" s="77" t="s">
        <v>157</v>
      </c>
      <c r="C37" s="77"/>
      <c r="D37" s="60" t="s">
        <v>180</v>
      </c>
      <c r="E37" s="188"/>
      <c r="F37" s="91"/>
      <c r="G37" s="77"/>
      <c r="H37" s="77"/>
      <c r="I37" s="60"/>
      <c r="J37" s="77"/>
      <c r="K37" s="158" t="s">
        <v>151</v>
      </c>
      <c r="L37" s="90">
        <v>1</v>
      </c>
      <c r="M37" s="263" t="s">
        <v>255</v>
      </c>
      <c r="N37" s="123" t="s">
        <v>929</v>
      </c>
      <c r="O37" s="154"/>
    </row>
    <row r="38" spans="1:15" s="1" customFormat="1" x14ac:dyDescent="0.2">
      <c r="A38" s="91">
        <v>36</v>
      </c>
      <c r="B38" s="77" t="s">
        <v>157</v>
      </c>
      <c r="C38" s="77"/>
      <c r="D38" s="60" t="s">
        <v>181</v>
      </c>
      <c r="E38" s="188"/>
      <c r="F38" s="91"/>
      <c r="G38" s="77"/>
      <c r="H38" s="77"/>
      <c r="I38" s="60"/>
      <c r="J38" s="77"/>
      <c r="K38" s="158" t="s">
        <v>151</v>
      </c>
      <c r="L38" s="90">
        <v>1</v>
      </c>
      <c r="M38" s="263" t="s">
        <v>255</v>
      </c>
      <c r="N38" s="123" t="s">
        <v>929</v>
      </c>
      <c r="O38" s="154"/>
    </row>
    <row r="39" spans="1:15" s="16" customFormat="1" x14ac:dyDescent="0.2">
      <c r="A39" s="91">
        <v>37</v>
      </c>
      <c r="B39" s="77" t="s">
        <v>157</v>
      </c>
      <c r="C39" s="77">
        <v>1</v>
      </c>
      <c r="D39" s="91">
        <v>2</v>
      </c>
      <c r="E39" s="188">
        <v>1.2</v>
      </c>
      <c r="F39" s="91" t="s">
        <v>14</v>
      </c>
      <c r="G39" s="77" t="s">
        <v>157</v>
      </c>
      <c r="H39" s="77">
        <v>1</v>
      </c>
      <c r="I39" s="91">
        <v>4</v>
      </c>
      <c r="J39" s="77">
        <v>1.2</v>
      </c>
      <c r="K39" s="158" t="s">
        <v>89</v>
      </c>
      <c r="L39" s="90">
        <v>2</v>
      </c>
      <c r="M39" s="263" t="s">
        <v>255</v>
      </c>
      <c r="N39" s="123" t="s">
        <v>929</v>
      </c>
      <c r="O39" s="154"/>
    </row>
    <row r="40" spans="1:15" s="16" customFormat="1" x14ac:dyDescent="0.2">
      <c r="A40" s="91">
        <v>38</v>
      </c>
      <c r="B40" s="77" t="s">
        <v>157</v>
      </c>
      <c r="C40" s="77">
        <v>1</v>
      </c>
      <c r="D40" s="91">
        <v>3</v>
      </c>
      <c r="E40" s="188" t="s">
        <v>210</v>
      </c>
      <c r="F40" s="91" t="s">
        <v>14</v>
      </c>
      <c r="G40" s="77" t="s">
        <v>157</v>
      </c>
      <c r="H40" s="77">
        <v>1</v>
      </c>
      <c r="I40" s="91">
        <v>3</v>
      </c>
      <c r="J40" s="62" t="s">
        <v>212</v>
      </c>
      <c r="K40" s="158" t="s">
        <v>211</v>
      </c>
      <c r="L40" s="90">
        <v>2</v>
      </c>
      <c r="M40" s="263" t="s">
        <v>255</v>
      </c>
      <c r="N40" s="123" t="s">
        <v>929</v>
      </c>
      <c r="O40" s="154"/>
    </row>
    <row r="41" spans="1:15" s="16" customFormat="1" x14ac:dyDescent="0.2">
      <c r="A41" s="91">
        <v>39</v>
      </c>
      <c r="B41" s="77" t="s">
        <v>157</v>
      </c>
      <c r="C41" s="77">
        <v>1</v>
      </c>
      <c r="D41" s="91">
        <v>3</v>
      </c>
      <c r="E41" s="66" t="s">
        <v>244</v>
      </c>
      <c r="F41" s="91"/>
      <c r="G41" s="77"/>
      <c r="H41" s="77"/>
      <c r="I41" s="91"/>
      <c r="J41" s="62"/>
      <c r="K41" s="158" t="s">
        <v>817</v>
      </c>
      <c r="L41" s="90">
        <v>1</v>
      </c>
      <c r="M41" s="263" t="s">
        <v>255</v>
      </c>
      <c r="N41" s="124">
        <v>2</v>
      </c>
      <c r="O41" s="64"/>
    </row>
    <row r="42" spans="1:15" s="16" customFormat="1" x14ac:dyDescent="0.2">
      <c r="A42" s="91">
        <v>40</v>
      </c>
      <c r="B42" s="77" t="s">
        <v>157</v>
      </c>
      <c r="C42" s="77">
        <v>1</v>
      </c>
      <c r="D42" s="91">
        <v>3</v>
      </c>
      <c r="E42" s="66" t="s">
        <v>244</v>
      </c>
      <c r="F42" s="91"/>
      <c r="G42" s="77"/>
      <c r="H42" s="77"/>
      <c r="I42" s="91"/>
      <c r="J42" s="62"/>
      <c r="K42" s="158" t="s">
        <v>818</v>
      </c>
      <c r="L42" s="90">
        <v>1</v>
      </c>
      <c r="M42" s="263" t="s">
        <v>255</v>
      </c>
      <c r="N42" s="124">
        <v>3</v>
      </c>
      <c r="O42" s="64"/>
    </row>
    <row r="43" spans="1:15" s="16" customFormat="1" x14ac:dyDescent="0.2">
      <c r="A43" s="91">
        <v>41</v>
      </c>
      <c r="B43" s="87" t="s">
        <v>157</v>
      </c>
      <c r="C43" s="87">
        <v>1</v>
      </c>
      <c r="D43" s="89" t="s">
        <v>7</v>
      </c>
      <c r="E43" s="191">
        <v>1</v>
      </c>
      <c r="F43" s="89" t="s">
        <v>6</v>
      </c>
      <c r="G43" s="87" t="s">
        <v>157</v>
      </c>
      <c r="H43" s="87">
        <v>1</v>
      </c>
      <c r="I43" s="89">
        <v>4</v>
      </c>
      <c r="J43" s="87" t="s">
        <v>53</v>
      </c>
      <c r="K43" s="158" t="s">
        <v>152</v>
      </c>
      <c r="L43" s="90">
        <v>2</v>
      </c>
      <c r="M43" s="263" t="s">
        <v>255</v>
      </c>
      <c r="N43" s="124">
        <v>1</v>
      </c>
      <c r="O43" s="64"/>
    </row>
    <row r="44" spans="1:15" s="16" customFormat="1" x14ac:dyDescent="0.2">
      <c r="A44" s="91">
        <v>42</v>
      </c>
      <c r="B44" s="87" t="s">
        <v>157</v>
      </c>
      <c r="C44" s="87">
        <v>1</v>
      </c>
      <c r="D44" s="89">
        <v>4</v>
      </c>
      <c r="E44" s="191">
        <v>4</v>
      </c>
      <c r="F44" s="89" t="s">
        <v>6</v>
      </c>
      <c r="G44" s="87" t="s">
        <v>157</v>
      </c>
      <c r="H44" s="87">
        <v>1</v>
      </c>
      <c r="I44" s="89">
        <v>3</v>
      </c>
      <c r="J44" s="87" t="s">
        <v>10</v>
      </c>
      <c r="K44" s="158" t="s">
        <v>269</v>
      </c>
      <c r="L44" s="90">
        <v>2</v>
      </c>
      <c r="M44" s="263" t="s">
        <v>255</v>
      </c>
      <c r="N44" s="124">
        <v>4</v>
      </c>
      <c r="O44" s="154"/>
    </row>
    <row r="45" spans="1:15" s="16" customFormat="1" x14ac:dyDescent="0.2">
      <c r="A45" s="91">
        <v>43</v>
      </c>
      <c r="B45" s="87" t="s">
        <v>157</v>
      </c>
      <c r="C45" s="87">
        <v>1</v>
      </c>
      <c r="D45" s="89">
        <v>4</v>
      </c>
      <c r="E45" s="191">
        <v>6</v>
      </c>
      <c r="F45" s="89" t="s">
        <v>6</v>
      </c>
      <c r="G45" s="87" t="s">
        <v>157</v>
      </c>
      <c r="H45" s="87">
        <v>1</v>
      </c>
      <c r="I45" s="89">
        <v>3</v>
      </c>
      <c r="J45" s="87" t="s">
        <v>153</v>
      </c>
      <c r="K45" s="158" t="s">
        <v>766</v>
      </c>
      <c r="L45" s="90">
        <v>1</v>
      </c>
      <c r="M45" s="263" t="s">
        <v>255</v>
      </c>
      <c r="N45" s="124">
        <v>5</v>
      </c>
      <c r="O45" s="154"/>
    </row>
    <row r="46" spans="1:15" s="16" customFormat="1" x14ac:dyDescent="0.2">
      <c r="A46" s="91">
        <v>44</v>
      </c>
      <c r="B46" s="87" t="s">
        <v>157</v>
      </c>
      <c r="C46" s="87">
        <v>1</v>
      </c>
      <c r="D46" s="89">
        <v>4</v>
      </c>
      <c r="E46" s="191">
        <v>8</v>
      </c>
      <c r="F46" s="89" t="s">
        <v>6</v>
      </c>
      <c r="G46" s="87" t="s">
        <v>157</v>
      </c>
      <c r="H46" s="87">
        <v>1</v>
      </c>
      <c r="I46" s="89">
        <v>3</v>
      </c>
      <c r="J46" s="87" t="s">
        <v>84</v>
      </c>
      <c r="K46" s="158" t="s">
        <v>312</v>
      </c>
      <c r="L46" s="90">
        <v>1</v>
      </c>
      <c r="M46" s="263" t="s">
        <v>255</v>
      </c>
      <c r="N46" s="124">
        <v>6</v>
      </c>
      <c r="O46" s="154"/>
    </row>
    <row r="47" spans="1:15" s="16" customFormat="1" x14ac:dyDescent="0.2">
      <c r="A47" s="91">
        <v>45</v>
      </c>
      <c r="B47" s="77" t="s">
        <v>157</v>
      </c>
      <c r="C47" s="77">
        <v>1</v>
      </c>
      <c r="D47" s="91">
        <v>4</v>
      </c>
      <c r="E47" s="188">
        <v>1</v>
      </c>
      <c r="F47" s="91" t="s">
        <v>6</v>
      </c>
      <c r="G47" s="77" t="s">
        <v>157</v>
      </c>
      <c r="H47" s="77">
        <v>1</v>
      </c>
      <c r="I47" s="91">
        <v>4</v>
      </c>
      <c r="J47" s="77" t="s">
        <v>25</v>
      </c>
      <c r="K47" s="158" t="s">
        <v>154</v>
      </c>
      <c r="L47" s="90">
        <v>2</v>
      </c>
      <c r="M47" s="263" t="s">
        <v>255</v>
      </c>
      <c r="N47" s="124" t="s">
        <v>929</v>
      </c>
      <c r="O47" s="154"/>
    </row>
    <row r="48" spans="1:15" s="16" customFormat="1" x14ac:dyDescent="0.2">
      <c r="A48" s="91">
        <v>46</v>
      </c>
      <c r="B48" s="77" t="s">
        <v>157</v>
      </c>
      <c r="C48" s="77">
        <v>1</v>
      </c>
      <c r="D48" s="91">
        <v>4</v>
      </c>
      <c r="E48" s="188">
        <v>2</v>
      </c>
      <c r="F48" s="91" t="s">
        <v>6</v>
      </c>
      <c r="G48" s="77" t="s">
        <v>157</v>
      </c>
      <c r="H48" s="77">
        <v>1</v>
      </c>
      <c r="I48" s="91">
        <v>4</v>
      </c>
      <c r="J48" s="77" t="s">
        <v>25</v>
      </c>
      <c r="K48" s="158" t="s">
        <v>155</v>
      </c>
      <c r="L48" s="90">
        <v>2</v>
      </c>
      <c r="M48" s="263" t="s">
        <v>255</v>
      </c>
      <c r="N48" s="124" t="s">
        <v>929</v>
      </c>
      <c r="O48" s="154"/>
    </row>
    <row r="49" spans="1:15" s="16" customFormat="1" ht="20.25" x14ac:dyDescent="0.2">
      <c r="A49" s="471">
        <v>47</v>
      </c>
      <c r="B49" s="87" t="s">
        <v>157</v>
      </c>
      <c r="C49" s="87">
        <v>1</v>
      </c>
      <c r="D49" s="89">
        <v>4</v>
      </c>
      <c r="E49" s="191">
        <v>1</v>
      </c>
      <c r="F49" s="89" t="s">
        <v>6</v>
      </c>
      <c r="G49" s="87" t="s">
        <v>157</v>
      </c>
      <c r="H49" s="87">
        <v>1</v>
      </c>
      <c r="I49" s="89">
        <v>4</v>
      </c>
      <c r="J49" s="87">
        <v>3</v>
      </c>
      <c r="K49" s="515" t="s">
        <v>294</v>
      </c>
      <c r="L49" s="490">
        <v>1</v>
      </c>
      <c r="M49" s="465" t="s">
        <v>255</v>
      </c>
      <c r="N49" s="497">
        <v>7</v>
      </c>
      <c r="O49" s="465"/>
    </row>
    <row r="50" spans="1:15" s="16" customFormat="1" ht="20.25" x14ac:dyDescent="0.2">
      <c r="A50" s="472"/>
      <c r="B50" s="87" t="s">
        <v>157</v>
      </c>
      <c r="C50" s="87">
        <v>1</v>
      </c>
      <c r="D50" s="89">
        <v>4</v>
      </c>
      <c r="E50" s="191">
        <v>3</v>
      </c>
      <c r="F50" s="89" t="s">
        <v>6</v>
      </c>
      <c r="G50" s="87" t="s">
        <v>157</v>
      </c>
      <c r="H50" s="87">
        <v>1</v>
      </c>
      <c r="I50" s="89">
        <v>3</v>
      </c>
      <c r="J50" s="87" t="s">
        <v>54</v>
      </c>
      <c r="K50" s="489"/>
      <c r="L50" s="482"/>
      <c r="M50" s="466"/>
      <c r="N50" s="498"/>
      <c r="O50" s="466"/>
    </row>
    <row r="51" spans="1:15" s="16" customFormat="1" ht="20.25" x14ac:dyDescent="0.2">
      <c r="A51" s="485">
        <v>48</v>
      </c>
      <c r="B51" s="465" t="s">
        <v>157</v>
      </c>
      <c r="C51" s="465">
        <v>1</v>
      </c>
      <c r="D51" s="467">
        <v>4</v>
      </c>
      <c r="E51" s="495">
        <v>2</v>
      </c>
      <c r="F51" s="467" t="s">
        <v>6</v>
      </c>
      <c r="G51" s="77" t="s">
        <v>157</v>
      </c>
      <c r="H51" s="77">
        <v>1</v>
      </c>
      <c r="I51" s="91">
        <v>4</v>
      </c>
      <c r="J51" s="77">
        <v>3</v>
      </c>
      <c r="K51" s="515" t="s">
        <v>90</v>
      </c>
      <c r="L51" s="490">
        <v>1</v>
      </c>
      <c r="M51" s="465" t="s">
        <v>255</v>
      </c>
      <c r="N51" s="522" t="s">
        <v>929</v>
      </c>
      <c r="O51" s="465"/>
    </row>
    <row r="52" spans="1:15" s="16" customFormat="1" ht="20.25" x14ac:dyDescent="0.2">
      <c r="A52" s="482"/>
      <c r="B52" s="466"/>
      <c r="C52" s="466"/>
      <c r="D52" s="468"/>
      <c r="E52" s="496"/>
      <c r="F52" s="468"/>
      <c r="G52" s="77" t="s">
        <v>157</v>
      </c>
      <c r="H52" s="77">
        <v>1</v>
      </c>
      <c r="I52" s="91">
        <v>3</v>
      </c>
      <c r="J52" s="77" t="s">
        <v>54</v>
      </c>
      <c r="K52" s="527"/>
      <c r="L52" s="482"/>
      <c r="M52" s="466"/>
      <c r="N52" s="523"/>
      <c r="O52" s="466"/>
    </row>
    <row r="53" spans="1:15" s="16" customFormat="1" ht="20.25" x14ac:dyDescent="0.2">
      <c r="A53" s="485">
        <v>49</v>
      </c>
      <c r="B53" s="87" t="s">
        <v>157</v>
      </c>
      <c r="C53" s="87">
        <v>1</v>
      </c>
      <c r="D53" s="89">
        <v>4</v>
      </c>
      <c r="E53" s="191">
        <v>1</v>
      </c>
      <c r="F53" s="89" t="s">
        <v>6</v>
      </c>
      <c r="G53" s="87" t="s">
        <v>157</v>
      </c>
      <c r="H53" s="87">
        <v>1</v>
      </c>
      <c r="I53" s="89">
        <v>4</v>
      </c>
      <c r="J53" s="87">
        <v>5</v>
      </c>
      <c r="K53" s="488" t="s">
        <v>273</v>
      </c>
      <c r="L53" s="490">
        <v>1</v>
      </c>
      <c r="M53" s="263" t="s">
        <v>255</v>
      </c>
      <c r="N53" s="522">
        <v>8</v>
      </c>
      <c r="O53" s="465"/>
    </row>
    <row r="54" spans="1:15" s="16" customFormat="1" ht="20.25" x14ac:dyDescent="0.2">
      <c r="A54" s="482"/>
      <c r="B54" s="87" t="s">
        <v>157</v>
      </c>
      <c r="C54" s="87">
        <v>1</v>
      </c>
      <c r="D54" s="89">
        <v>4</v>
      </c>
      <c r="E54" s="191">
        <v>5</v>
      </c>
      <c r="F54" s="89" t="s">
        <v>6</v>
      </c>
      <c r="G54" s="87" t="s">
        <v>157</v>
      </c>
      <c r="H54" s="87">
        <v>1</v>
      </c>
      <c r="I54" s="89">
        <v>3</v>
      </c>
      <c r="J54" s="87" t="s">
        <v>272</v>
      </c>
      <c r="K54" s="489"/>
      <c r="L54" s="482"/>
      <c r="M54" s="263" t="s">
        <v>255</v>
      </c>
      <c r="N54" s="523"/>
      <c r="O54" s="466"/>
    </row>
    <row r="55" spans="1:15" s="16" customFormat="1" x14ac:dyDescent="0.2">
      <c r="A55" s="91">
        <v>50</v>
      </c>
      <c r="B55" s="77" t="s">
        <v>5</v>
      </c>
      <c r="C55" s="77">
        <v>1</v>
      </c>
      <c r="D55" s="91">
        <v>4</v>
      </c>
      <c r="E55" s="188">
        <v>1.2</v>
      </c>
      <c r="F55" s="91" t="s">
        <v>4</v>
      </c>
      <c r="G55" s="77" t="s">
        <v>5</v>
      </c>
      <c r="H55" s="77">
        <v>1</v>
      </c>
      <c r="I55" s="91">
        <v>6</v>
      </c>
      <c r="J55" s="77" t="s">
        <v>201</v>
      </c>
      <c r="K55" s="158" t="s">
        <v>85</v>
      </c>
      <c r="L55" s="90">
        <v>2</v>
      </c>
      <c r="M55" s="263" t="s">
        <v>255</v>
      </c>
      <c r="N55" s="124" t="s">
        <v>929</v>
      </c>
      <c r="O55" s="154"/>
    </row>
    <row r="56" spans="1:15" ht="40.5" x14ac:dyDescent="0.2">
      <c r="A56" s="91">
        <v>51</v>
      </c>
      <c r="B56" s="87" t="s">
        <v>5</v>
      </c>
      <c r="C56" s="87">
        <v>1</v>
      </c>
      <c r="D56" s="92" t="s">
        <v>575</v>
      </c>
      <c r="E56" s="191" t="s">
        <v>451</v>
      </c>
      <c r="F56" s="87" t="s">
        <v>6</v>
      </c>
      <c r="G56" s="87" t="s">
        <v>5</v>
      </c>
      <c r="H56" s="87">
        <v>1</v>
      </c>
      <c r="I56" s="89">
        <v>6</v>
      </c>
      <c r="J56" s="93" t="s">
        <v>576</v>
      </c>
      <c r="K56" s="160" t="s">
        <v>577</v>
      </c>
      <c r="L56" s="90">
        <v>2</v>
      </c>
      <c r="M56" s="263" t="s">
        <v>255</v>
      </c>
      <c r="N56" s="124">
        <v>338</v>
      </c>
      <c r="O56" s="154"/>
    </row>
    <row r="57" spans="1:15" s="1" customFormat="1" x14ac:dyDescent="0.2">
      <c r="A57" s="91">
        <v>52</v>
      </c>
      <c r="B57" s="77" t="s">
        <v>5</v>
      </c>
      <c r="C57" s="77">
        <v>1</v>
      </c>
      <c r="D57" s="91" t="s">
        <v>11</v>
      </c>
      <c r="E57" s="188" t="s">
        <v>277</v>
      </c>
      <c r="F57" s="91" t="s">
        <v>6</v>
      </c>
      <c r="G57" s="77" t="s">
        <v>5</v>
      </c>
      <c r="H57" s="77">
        <v>1</v>
      </c>
      <c r="I57" s="91" t="s">
        <v>12</v>
      </c>
      <c r="J57" s="77" t="s">
        <v>73</v>
      </c>
      <c r="K57" s="158" t="s">
        <v>188</v>
      </c>
      <c r="L57" s="90">
        <v>2</v>
      </c>
      <c r="M57" s="263" t="s">
        <v>255</v>
      </c>
      <c r="N57" s="124" t="s">
        <v>929</v>
      </c>
      <c r="O57" s="154"/>
    </row>
    <row r="58" spans="1:15" s="16" customFormat="1" x14ac:dyDescent="0.2">
      <c r="A58" s="91">
        <v>53</v>
      </c>
      <c r="B58" s="87" t="s">
        <v>5</v>
      </c>
      <c r="C58" s="87">
        <v>1</v>
      </c>
      <c r="D58" s="89" t="s">
        <v>11</v>
      </c>
      <c r="E58" s="191" t="s">
        <v>13</v>
      </c>
      <c r="F58" s="89" t="s">
        <v>6</v>
      </c>
      <c r="G58" s="87" t="s">
        <v>5</v>
      </c>
      <c r="H58" s="87">
        <v>1</v>
      </c>
      <c r="I58" s="89" t="s">
        <v>12</v>
      </c>
      <c r="J58" s="87" t="s">
        <v>13</v>
      </c>
      <c r="K58" s="158" t="s">
        <v>8</v>
      </c>
      <c r="L58" s="90">
        <v>2</v>
      </c>
      <c r="M58" s="263" t="s">
        <v>255</v>
      </c>
      <c r="N58" s="124">
        <v>14</v>
      </c>
      <c r="O58" s="154"/>
    </row>
    <row r="59" spans="1:15" s="16" customFormat="1" x14ac:dyDescent="0.2">
      <c r="A59" s="91">
        <v>54</v>
      </c>
      <c r="B59" s="87" t="s">
        <v>5</v>
      </c>
      <c r="C59" s="87">
        <v>1</v>
      </c>
      <c r="D59" s="89" t="s">
        <v>11</v>
      </c>
      <c r="E59" s="191">
        <v>1</v>
      </c>
      <c r="F59" s="89" t="s">
        <v>6</v>
      </c>
      <c r="G59" s="87" t="s">
        <v>5</v>
      </c>
      <c r="H59" s="87">
        <v>1</v>
      </c>
      <c r="I59" s="89" t="s">
        <v>12</v>
      </c>
      <c r="J59" s="87">
        <v>2</v>
      </c>
      <c r="K59" s="158" t="s">
        <v>184</v>
      </c>
      <c r="L59" s="90">
        <v>2</v>
      </c>
      <c r="M59" s="263" t="s">
        <v>255</v>
      </c>
      <c r="N59" s="124">
        <v>15</v>
      </c>
      <c r="O59" s="154"/>
    </row>
    <row r="60" spans="1:15" s="16" customFormat="1" x14ac:dyDescent="0.2">
      <c r="A60" s="91">
        <v>55</v>
      </c>
      <c r="B60" s="87" t="s">
        <v>5</v>
      </c>
      <c r="C60" s="87">
        <v>1</v>
      </c>
      <c r="D60" s="89" t="s">
        <v>11</v>
      </c>
      <c r="E60" s="191">
        <v>1</v>
      </c>
      <c r="F60" s="89" t="s">
        <v>6</v>
      </c>
      <c r="G60" s="87" t="s">
        <v>5</v>
      </c>
      <c r="H60" s="87">
        <v>1</v>
      </c>
      <c r="I60" s="89" t="s">
        <v>12</v>
      </c>
      <c r="J60" s="87">
        <v>3</v>
      </c>
      <c r="K60" s="158" t="s">
        <v>185</v>
      </c>
      <c r="L60" s="90">
        <v>2</v>
      </c>
      <c r="M60" s="263" t="s">
        <v>255</v>
      </c>
      <c r="N60" s="124">
        <v>16</v>
      </c>
      <c r="O60" s="154"/>
    </row>
    <row r="61" spans="1:15" s="16" customFormat="1" x14ac:dyDescent="0.2">
      <c r="A61" s="91">
        <v>56</v>
      </c>
      <c r="B61" s="87" t="s">
        <v>5</v>
      </c>
      <c r="C61" s="87">
        <v>1</v>
      </c>
      <c r="D61" s="89" t="s">
        <v>11</v>
      </c>
      <c r="E61" s="191">
        <v>2</v>
      </c>
      <c r="F61" s="89" t="s">
        <v>6</v>
      </c>
      <c r="G61" s="87" t="s">
        <v>5</v>
      </c>
      <c r="H61" s="87">
        <v>1</v>
      </c>
      <c r="I61" s="89" t="s">
        <v>12</v>
      </c>
      <c r="J61" s="87">
        <v>1</v>
      </c>
      <c r="K61" s="158" t="s">
        <v>186</v>
      </c>
      <c r="L61" s="90">
        <v>2</v>
      </c>
      <c r="M61" s="263" t="s">
        <v>255</v>
      </c>
      <c r="N61" s="124">
        <v>17</v>
      </c>
      <c r="O61" s="154"/>
    </row>
    <row r="62" spans="1:15" s="16" customFormat="1" x14ac:dyDescent="0.2">
      <c r="A62" s="91">
        <v>57</v>
      </c>
      <c r="B62" s="87" t="s">
        <v>5</v>
      </c>
      <c r="C62" s="87">
        <v>1</v>
      </c>
      <c r="D62" s="89" t="s">
        <v>11</v>
      </c>
      <c r="E62" s="191">
        <v>2</v>
      </c>
      <c r="F62" s="89" t="s">
        <v>6</v>
      </c>
      <c r="G62" s="87" t="s">
        <v>5</v>
      </c>
      <c r="H62" s="87">
        <v>1</v>
      </c>
      <c r="I62" s="89" t="s">
        <v>12</v>
      </c>
      <c r="J62" s="87">
        <v>3</v>
      </c>
      <c r="K62" s="158" t="s">
        <v>183</v>
      </c>
      <c r="L62" s="90">
        <v>2</v>
      </c>
      <c r="M62" s="263" t="s">
        <v>255</v>
      </c>
      <c r="N62" s="124">
        <v>18</v>
      </c>
      <c r="O62" s="154"/>
    </row>
    <row r="63" spans="1:15" s="16" customFormat="1" x14ac:dyDescent="0.2">
      <c r="A63" s="91">
        <v>58</v>
      </c>
      <c r="B63" s="87" t="s">
        <v>5</v>
      </c>
      <c r="C63" s="87">
        <v>1</v>
      </c>
      <c r="D63" s="89" t="s">
        <v>11</v>
      </c>
      <c r="E63" s="191">
        <v>3</v>
      </c>
      <c r="F63" s="89" t="s">
        <v>6</v>
      </c>
      <c r="G63" s="87" t="s">
        <v>5</v>
      </c>
      <c r="H63" s="87">
        <v>1</v>
      </c>
      <c r="I63" s="89" t="s">
        <v>12</v>
      </c>
      <c r="J63" s="87">
        <v>1</v>
      </c>
      <c r="K63" s="158" t="s">
        <v>182</v>
      </c>
      <c r="L63" s="90">
        <v>2</v>
      </c>
      <c r="M63" s="263" t="s">
        <v>255</v>
      </c>
      <c r="N63" s="124">
        <v>19</v>
      </c>
      <c r="O63" s="154"/>
    </row>
    <row r="64" spans="1:15" s="16" customFormat="1" x14ac:dyDescent="0.2">
      <c r="A64" s="91">
        <v>59</v>
      </c>
      <c r="B64" s="87" t="s">
        <v>5</v>
      </c>
      <c r="C64" s="87">
        <v>1</v>
      </c>
      <c r="D64" s="89" t="s">
        <v>11</v>
      </c>
      <c r="E64" s="191">
        <v>3</v>
      </c>
      <c r="F64" s="89" t="s">
        <v>6</v>
      </c>
      <c r="G64" s="87" t="s">
        <v>5</v>
      </c>
      <c r="H64" s="87">
        <v>1</v>
      </c>
      <c r="I64" s="89" t="s">
        <v>12</v>
      </c>
      <c r="J64" s="87">
        <v>2</v>
      </c>
      <c r="K64" s="158" t="s">
        <v>187</v>
      </c>
      <c r="L64" s="90">
        <v>2</v>
      </c>
      <c r="M64" s="263" t="s">
        <v>255</v>
      </c>
      <c r="N64" s="124">
        <v>20</v>
      </c>
      <c r="O64" s="154"/>
    </row>
    <row r="65" spans="1:15" s="16" customFormat="1" ht="37.5" x14ac:dyDescent="0.2">
      <c r="A65" s="91">
        <v>60</v>
      </c>
      <c r="B65" s="87" t="s">
        <v>5</v>
      </c>
      <c r="C65" s="87">
        <v>1</v>
      </c>
      <c r="D65" s="89" t="s">
        <v>11</v>
      </c>
      <c r="E65" s="191">
        <v>10</v>
      </c>
      <c r="F65" s="89" t="s">
        <v>6</v>
      </c>
      <c r="G65" s="87" t="s">
        <v>5</v>
      </c>
      <c r="H65" s="87">
        <v>1</v>
      </c>
      <c r="I65" s="89" t="s">
        <v>12</v>
      </c>
      <c r="J65" s="87" t="s">
        <v>84</v>
      </c>
      <c r="K65" s="161" t="s">
        <v>276</v>
      </c>
      <c r="L65" s="90">
        <v>2</v>
      </c>
      <c r="M65" s="263" t="s">
        <v>255</v>
      </c>
      <c r="N65" s="124">
        <v>21</v>
      </c>
      <c r="O65" s="154"/>
    </row>
    <row r="66" spans="1:15" s="16" customFormat="1" x14ac:dyDescent="0.2">
      <c r="A66" s="91">
        <v>61</v>
      </c>
      <c r="B66" s="87" t="s">
        <v>5</v>
      </c>
      <c r="C66" s="87">
        <v>1</v>
      </c>
      <c r="D66" s="89">
        <v>6</v>
      </c>
      <c r="E66" s="191" t="s">
        <v>64</v>
      </c>
      <c r="F66" s="89" t="s">
        <v>6</v>
      </c>
      <c r="G66" s="87" t="s">
        <v>5</v>
      </c>
      <c r="H66" s="87">
        <v>1</v>
      </c>
      <c r="I66" s="89">
        <v>3</v>
      </c>
      <c r="J66" s="87" t="s">
        <v>10</v>
      </c>
      <c r="K66" s="158" t="s">
        <v>189</v>
      </c>
      <c r="L66" s="90">
        <v>2</v>
      </c>
      <c r="M66" s="263" t="s">
        <v>255</v>
      </c>
      <c r="N66" s="124">
        <v>22</v>
      </c>
      <c r="O66" s="154"/>
    </row>
    <row r="67" spans="1:15" s="16" customFormat="1" x14ac:dyDescent="0.2">
      <c r="A67" s="91">
        <v>62</v>
      </c>
      <c r="B67" s="87">
        <v>2</v>
      </c>
      <c r="C67" s="87">
        <v>1</v>
      </c>
      <c r="D67" s="89">
        <v>8</v>
      </c>
      <c r="E67" s="191">
        <v>6</v>
      </c>
      <c r="F67" s="89" t="s">
        <v>6</v>
      </c>
      <c r="G67" s="87" t="s">
        <v>5</v>
      </c>
      <c r="H67" s="87">
        <v>1</v>
      </c>
      <c r="I67" s="89">
        <v>3</v>
      </c>
      <c r="J67" s="87" t="s">
        <v>10</v>
      </c>
      <c r="K67" s="158" t="s">
        <v>159</v>
      </c>
      <c r="L67" s="90">
        <v>2</v>
      </c>
      <c r="M67" s="263" t="s">
        <v>255</v>
      </c>
      <c r="N67" s="124">
        <v>24</v>
      </c>
      <c r="O67" s="154"/>
    </row>
    <row r="68" spans="1:15" s="16" customFormat="1" ht="40.5" x14ac:dyDescent="0.2">
      <c r="A68" s="91">
        <v>63</v>
      </c>
      <c r="B68" s="87">
        <v>2</v>
      </c>
      <c r="C68" s="87">
        <v>1</v>
      </c>
      <c r="D68" s="89">
        <v>9</v>
      </c>
      <c r="E68" s="191">
        <v>6</v>
      </c>
      <c r="F68" s="89" t="s">
        <v>6</v>
      </c>
      <c r="G68" s="93" t="s">
        <v>454</v>
      </c>
      <c r="H68" s="87">
        <v>1</v>
      </c>
      <c r="I68" s="92" t="s">
        <v>360</v>
      </c>
      <c r="J68" s="93" t="s">
        <v>819</v>
      </c>
      <c r="K68" s="161" t="s">
        <v>930</v>
      </c>
      <c r="L68" s="90">
        <v>1</v>
      </c>
      <c r="M68" s="263" t="s">
        <v>255</v>
      </c>
      <c r="N68" s="124">
        <v>27</v>
      </c>
      <c r="O68" s="154"/>
    </row>
    <row r="69" spans="1:15" s="16" customFormat="1" x14ac:dyDescent="0.2">
      <c r="A69" s="91">
        <v>64</v>
      </c>
      <c r="B69" s="87">
        <v>2</v>
      </c>
      <c r="C69" s="87">
        <v>1</v>
      </c>
      <c r="D69" s="89">
        <v>9</v>
      </c>
      <c r="E69" s="191">
        <v>12</v>
      </c>
      <c r="F69" s="89" t="s">
        <v>6</v>
      </c>
      <c r="G69" s="87" t="s">
        <v>5</v>
      </c>
      <c r="H69" s="87">
        <v>1</v>
      </c>
      <c r="I69" s="89">
        <v>2</v>
      </c>
      <c r="J69" s="87">
        <v>1</v>
      </c>
      <c r="K69" s="158" t="s">
        <v>91</v>
      </c>
      <c r="L69" s="90">
        <v>2</v>
      </c>
      <c r="M69" s="263" t="s">
        <v>255</v>
      </c>
      <c r="N69" s="124">
        <v>28</v>
      </c>
      <c r="O69" s="154"/>
    </row>
    <row r="70" spans="1:15" s="16" customFormat="1" ht="20.25" x14ac:dyDescent="0.2">
      <c r="A70" s="485">
        <v>65</v>
      </c>
      <c r="B70" s="87">
        <v>2</v>
      </c>
      <c r="C70" s="87">
        <v>1</v>
      </c>
      <c r="D70" s="89">
        <v>9</v>
      </c>
      <c r="E70" s="191">
        <v>12</v>
      </c>
      <c r="F70" s="483" t="s">
        <v>6</v>
      </c>
      <c r="G70" s="483" t="s">
        <v>5</v>
      </c>
      <c r="H70" s="483">
        <v>1</v>
      </c>
      <c r="I70" s="89">
        <v>2</v>
      </c>
      <c r="J70" s="87">
        <v>2</v>
      </c>
      <c r="K70" s="488" t="s">
        <v>251</v>
      </c>
      <c r="L70" s="490">
        <v>1</v>
      </c>
      <c r="M70" s="263" t="s">
        <v>255</v>
      </c>
      <c r="N70" s="522">
        <v>29</v>
      </c>
      <c r="O70" s="465"/>
    </row>
    <row r="71" spans="1:15" s="16" customFormat="1" ht="20.25" x14ac:dyDescent="0.2">
      <c r="A71" s="482"/>
      <c r="B71" s="84">
        <v>2</v>
      </c>
      <c r="C71" s="84">
        <v>1</v>
      </c>
      <c r="D71" s="86">
        <v>7</v>
      </c>
      <c r="E71" s="193">
        <v>2</v>
      </c>
      <c r="F71" s="484"/>
      <c r="G71" s="484"/>
      <c r="H71" s="484"/>
      <c r="I71" s="89">
        <v>3</v>
      </c>
      <c r="J71" s="87" t="s">
        <v>10</v>
      </c>
      <c r="K71" s="489"/>
      <c r="L71" s="482"/>
      <c r="M71" s="263" t="s">
        <v>255</v>
      </c>
      <c r="N71" s="523"/>
      <c r="O71" s="466"/>
    </row>
    <row r="72" spans="1:15" s="1" customFormat="1" ht="54" x14ac:dyDescent="0.2">
      <c r="A72" s="91">
        <v>66</v>
      </c>
      <c r="B72" s="50" t="s">
        <v>156</v>
      </c>
      <c r="C72" s="77"/>
      <c r="D72" s="60" t="s">
        <v>158</v>
      </c>
      <c r="E72" s="188"/>
      <c r="F72" s="91" t="s">
        <v>16</v>
      </c>
      <c r="G72" s="77" t="s">
        <v>157</v>
      </c>
      <c r="H72" s="77">
        <v>1</v>
      </c>
      <c r="I72" s="60" t="s">
        <v>209</v>
      </c>
      <c r="J72" s="77"/>
      <c r="K72" s="158" t="s">
        <v>322</v>
      </c>
      <c r="L72" s="90">
        <v>2</v>
      </c>
      <c r="M72" s="263" t="s">
        <v>255</v>
      </c>
      <c r="N72" s="124" t="s">
        <v>929</v>
      </c>
      <c r="O72" s="154"/>
    </row>
    <row r="73" spans="1:15" s="1" customFormat="1" x14ac:dyDescent="0.2">
      <c r="A73" s="91">
        <v>67</v>
      </c>
      <c r="B73" s="77">
        <v>2</v>
      </c>
      <c r="C73" s="77">
        <v>2</v>
      </c>
      <c r="D73" s="91">
        <v>12</v>
      </c>
      <c r="E73" s="188" t="s">
        <v>73</v>
      </c>
      <c r="F73" s="77"/>
      <c r="G73" s="77"/>
      <c r="H73" s="77"/>
      <c r="I73" s="77"/>
      <c r="J73" s="77"/>
      <c r="K73" s="161" t="s">
        <v>820</v>
      </c>
      <c r="L73" s="90">
        <v>2</v>
      </c>
      <c r="M73" s="263" t="s">
        <v>255</v>
      </c>
      <c r="N73" s="124" t="s">
        <v>929</v>
      </c>
      <c r="O73" s="154"/>
    </row>
    <row r="74" spans="1:15" s="1" customFormat="1" x14ac:dyDescent="0.2">
      <c r="A74" s="91">
        <v>68</v>
      </c>
      <c r="B74" s="77">
        <v>2</v>
      </c>
      <c r="C74" s="77">
        <v>2</v>
      </c>
      <c r="D74" s="91">
        <v>12</v>
      </c>
      <c r="E74" s="188" t="s">
        <v>821</v>
      </c>
      <c r="F74" s="77"/>
      <c r="G74" s="77"/>
      <c r="H74" s="77"/>
      <c r="I74" s="77"/>
      <c r="J74" s="77"/>
      <c r="K74" s="161" t="s">
        <v>822</v>
      </c>
      <c r="L74" s="90">
        <v>2</v>
      </c>
      <c r="M74" s="263" t="s">
        <v>255</v>
      </c>
      <c r="N74" s="124" t="s">
        <v>929</v>
      </c>
      <c r="O74" s="154"/>
    </row>
    <row r="75" spans="1:15" s="1" customFormat="1" x14ac:dyDescent="0.2">
      <c r="A75" s="91">
        <v>69</v>
      </c>
      <c r="B75" s="77">
        <v>4</v>
      </c>
      <c r="C75" s="77">
        <v>2</v>
      </c>
      <c r="D75" s="91">
        <v>40</v>
      </c>
      <c r="E75" s="188" t="s">
        <v>73</v>
      </c>
      <c r="F75" s="77"/>
      <c r="G75" s="77"/>
      <c r="H75" s="77"/>
      <c r="I75" s="77"/>
      <c r="J75" s="77"/>
      <c r="K75" s="161" t="s">
        <v>218</v>
      </c>
      <c r="L75" s="90">
        <v>2</v>
      </c>
      <c r="M75" s="263" t="s">
        <v>255</v>
      </c>
      <c r="N75" s="124" t="s">
        <v>929</v>
      </c>
      <c r="O75" s="154"/>
    </row>
    <row r="76" spans="1:15" s="1" customFormat="1" x14ac:dyDescent="0.2">
      <c r="A76" s="91">
        <v>70</v>
      </c>
      <c r="B76" s="77">
        <v>4</v>
      </c>
      <c r="C76" s="77">
        <v>2</v>
      </c>
      <c r="D76" s="91">
        <v>40</v>
      </c>
      <c r="E76" s="188" t="s">
        <v>73</v>
      </c>
      <c r="F76" s="77"/>
      <c r="G76" s="77"/>
      <c r="H76" s="77"/>
      <c r="I76" s="77"/>
      <c r="J76" s="77"/>
      <c r="K76" s="161" t="s">
        <v>823</v>
      </c>
      <c r="L76" s="90">
        <v>2</v>
      </c>
      <c r="M76" s="263" t="s">
        <v>255</v>
      </c>
      <c r="N76" s="124" t="s">
        <v>929</v>
      </c>
      <c r="O76" s="154"/>
    </row>
    <row r="77" spans="1:15" s="1" customFormat="1" x14ac:dyDescent="0.2">
      <c r="A77" s="91">
        <v>71</v>
      </c>
      <c r="B77" s="77">
        <v>4</v>
      </c>
      <c r="C77" s="77">
        <v>2</v>
      </c>
      <c r="D77" s="91">
        <v>41</v>
      </c>
      <c r="E77" s="188" t="s">
        <v>73</v>
      </c>
      <c r="F77" s="77"/>
      <c r="G77" s="77"/>
      <c r="H77" s="77"/>
      <c r="I77" s="77"/>
      <c r="J77" s="77"/>
      <c r="K77" s="161" t="s">
        <v>220</v>
      </c>
      <c r="L77" s="90">
        <v>2</v>
      </c>
      <c r="M77" s="263" t="s">
        <v>255</v>
      </c>
      <c r="N77" s="124" t="s">
        <v>929</v>
      </c>
      <c r="O77" s="154"/>
    </row>
    <row r="78" spans="1:15" s="1" customFormat="1" x14ac:dyDescent="0.2">
      <c r="A78" s="91">
        <v>72</v>
      </c>
      <c r="B78" s="77">
        <v>4</v>
      </c>
      <c r="C78" s="77">
        <v>2</v>
      </c>
      <c r="D78" s="91" t="s">
        <v>824</v>
      </c>
      <c r="E78" s="188" t="s">
        <v>73</v>
      </c>
      <c r="F78" s="77"/>
      <c r="G78" s="77"/>
      <c r="H78" s="77"/>
      <c r="I78" s="77"/>
      <c r="J78" s="77"/>
      <c r="K78" s="161" t="s">
        <v>825</v>
      </c>
      <c r="L78" s="90">
        <v>2</v>
      </c>
      <c r="M78" s="263" t="s">
        <v>255</v>
      </c>
      <c r="N78" s="124" t="s">
        <v>929</v>
      </c>
      <c r="O78" s="154"/>
    </row>
    <row r="79" spans="1:15" s="1" customFormat="1" x14ac:dyDescent="0.2">
      <c r="A79" s="91">
        <v>73</v>
      </c>
      <c r="B79" s="77">
        <v>4</v>
      </c>
      <c r="C79" s="77">
        <v>2</v>
      </c>
      <c r="D79" s="91" t="s">
        <v>824</v>
      </c>
      <c r="E79" s="188" t="s">
        <v>73</v>
      </c>
      <c r="F79" s="77"/>
      <c r="G79" s="77"/>
      <c r="H79" s="77"/>
      <c r="I79" s="77"/>
      <c r="J79" s="77"/>
      <c r="K79" s="161" t="s">
        <v>826</v>
      </c>
      <c r="L79" s="90">
        <v>2</v>
      </c>
      <c r="M79" s="263" t="s">
        <v>255</v>
      </c>
      <c r="N79" s="124" t="s">
        <v>929</v>
      </c>
      <c r="O79" s="154"/>
    </row>
    <row r="80" spans="1:15" s="1" customFormat="1" x14ac:dyDescent="0.2">
      <c r="A80" s="91">
        <v>74</v>
      </c>
      <c r="B80" s="77">
        <v>4</v>
      </c>
      <c r="C80" s="77">
        <v>2</v>
      </c>
      <c r="D80" s="91" t="s">
        <v>824</v>
      </c>
      <c r="E80" s="188" t="s">
        <v>73</v>
      </c>
      <c r="F80" s="77"/>
      <c r="G80" s="77"/>
      <c r="H80" s="77"/>
      <c r="I80" s="77"/>
      <c r="J80" s="77"/>
      <c r="K80" s="161" t="s">
        <v>827</v>
      </c>
      <c r="L80" s="90">
        <v>2</v>
      </c>
      <c r="M80" s="263" t="s">
        <v>255</v>
      </c>
      <c r="N80" s="124" t="s">
        <v>929</v>
      </c>
      <c r="O80" s="154"/>
    </row>
    <row r="81" spans="1:15" s="1" customFormat="1" x14ac:dyDescent="0.2">
      <c r="A81" s="91">
        <v>75</v>
      </c>
      <c r="B81" s="77">
        <v>4</v>
      </c>
      <c r="C81" s="77">
        <v>2</v>
      </c>
      <c r="D81" s="91" t="s">
        <v>824</v>
      </c>
      <c r="E81" s="188"/>
      <c r="F81" s="77"/>
      <c r="G81" s="77"/>
      <c r="H81" s="77"/>
      <c r="I81" s="77"/>
      <c r="J81" s="77"/>
      <c r="K81" s="161" t="s">
        <v>828</v>
      </c>
      <c r="L81" s="90">
        <v>2</v>
      </c>
      <c r="M81" s="263" t="s">
        <v>255</v>
      </c>
      <c r="N81" s="124" t="s">
        <v>929</v>
      </c>
      <c r="O81" s="154"/>
    </row>
    <row r="82" spans="1:15" s="1" customFormat="1" x14ac:dyDescent="0.2">
      <c r="A82" s="91">
        <v>76</v>
      </c>
      <c r="B82" s="77">
        <v>4</v>
      </c>
      <c r="C82" s="77">
        <v>2</v>
      </c>
      <c r="D82" s="91" t="s">
        <v>824</v>
      </c>
      <c r="E82" s="188"/>
      <c r="F82" s="77"/>
      <c r="G82" s="77"/>
      <c r="H82" s="77"/>
      <c r="I82" s="77"/>
      <c r="J82" s="77"/>
      <c r="K82" s="161" t="s">
        <v>829</v>
      </c>
      <c r="L82" s="90">
        <v>2</v>
      </c>
      <c r="M82" s="263" t="s">
        <v>255</v>
      </c>
      <c r="N82" s="124" t="s">
        <v>929</v>
      </c>
      <c r="O82" s="154"/>
    </row>
    <row r="83" spans="1:15" s="1" customFormat="1" x14ac:dyDescent="0.2">
      <c r="A83" s="91">
        <v>77</v>
      </c>
      <c r="B83" s="77">
        <v>4</v>
      </c>
      <c r="C83" s="77">
        <v>2</v>
      </c>
      <c r="D83" s="91" t="s">
        <v>824</v>
      </c>
      <c r="E83" s="188"/>
      <c r="F83" s="77"/>
      <c r="G83" s="77"/>
      <c r="H83" s="77"/>
      <c r="I83" s="77"/>
      <c r="J83" s="77"/>
      <c r="K83" s="161" t="s">
        <v>830</v>
      </c>
      <c r="L83" s="90">
        <v>2</v>
      </c>
      <c r="M83" s="263" t="s">
        <v>255</v>
      </c>
      <c r="N83" s="124" t="s">
        <v>929</v>
      </c>
      <c r="O83" s="154"/>
    </row>
    <row r="84" spans="1:15" s="1" customFormat="1" x14ac:dyDescent="0.2">
      <c r="A84" s="91">
        <v>78</v>
      </c>
      <c r="B84" s="77">
        <v>8</v>
      </c>
      <c r="C84" s="77">
        <v>2</v>
      </c>
      <c r="D84" s="91">
        <v>52</v>
      </c>
      <c r="E84" s="188" t="s">
        <v>73</v>
      </c>
      <c r="F84" s="77"/>
      <c r="G84" s="77"/>
      <c r="H84" s="77"/>
      <c r="I84" s="77"/>
      <c r="J84" s="77"/>
      <c r="K84" s="161" t="s">
        <v>218</v>
      </c>
      <c r="L84" s="90">
        <v>2</v>
      </c>
      <c r="M84" s="263" t="s">
        <v>255</v>
      </c>
      <c r="N84" s="124" t="s">
        <v>929</v>
      </c>
      <c r="O84" s="154"/>
    </row>
    <row r="85" spans="1:15" s="1" customFormat="1" x14ac:dyDescent="0.2">
      <c r="A85" s="91">
        <v>79</v>
      </c>
      <c r="B85" s="77">
        <v>7</v>
      </c>
      <c r="C85" s="63">
        <v>2</v>
      </c>
      <c r="D85" s="65">
        <v>45</v>
      </c>
      <c r="E85" s="188"/>
      <c r="F85" s="77" t="s">
        <v>335</v>
      </c>
      <c r="G85" s="77" t="s">
        <v>5</v>
      </c>
      <c r="H85" s="63">
        <v>1</v>
      </c>
      <c r="I85" s="63">
        <v>3</v>
      </c>
      <c r="J85" s="77"/>
      <c r="K85" s="162" t="s">
        <v>831</v>
      </c>
      <c r="L85" s="90">
        <v>2</v>
      </c>
      <c r="M85" s="263" t="s">
        <v>255</v>
      </c>
      <c r="N85" s="124">
        <v>211</v>
      </c>
      <c r="O85" s="154"/>
    </row>
    <row r="86" spans="1:15" s="23" customFormat="1" ht="37.5" x14ac:dyDescent="0.2">
      <c r="A86" s="91">
        <v>80</v>
      </c>
      <c r="B86" s="87" t="s">
        <v>5</v>
      </c>
      <c r="C86" s="87">
        <v>1</v>
      </c>
      <c r="D86" s="89">
        <v>4</v>
      </c>
      <c r="E86" s="191">
        <v>8</v>
      </c>
      <c r="F86" s="89" t="s">
        <v>6</v>
      </c>
      <c r="G86" s="87">
        <v>7</v>
      </c>
      <c r="H86" s="87">
        <v>2</v>
      </c>
      <c r="I86" s="89">
        <v>42</v>
      </c>
      <c r="J86" s="87" t="s">
        <v>832</v>
      </c>
      <c r="K86" s="161" t="s">
        <v>459</v>
      </c>
      <c r="L86" s="90">
        <v>2</v>
      </c>
      <c r="M86" s="263" t="s">
        <v>255</v>
      </c>
      <c r="N86" s="124">
        <v>9</v>
      </c>
      <c r="O86" s="154"/>
    </row>
    <row r="87" spans="1:15" s="16" customFormat="1" ht="20.25" x14ac:dyDescent="0.2">
      <c r="A87" s="475">
        <v>81</v>
      </c>
      <c r="B87" s="87" t="s">
        <v>5</v>
      </c>
      <c r="C87" s="87">
        <v>1</v>
      </c>
      <c r="D87" s="89">
        <v>4</v>
      </c>
      <c r="E87" s="191">
        <v>8</v>
      </c>
      <c r="F87" s="485" t="s">
        <v>6</v>
      </c>
      <c r="G87" s="483">
        <v>6</v>
      </c>
      <c r="H87" s="483">
        <v>2</v>
      </c>
      <c r="I87" s="485">
        <v>40</v>
      </c>
      <c r="J87" s="483" t="s">
        <v>190</v>
      </c>
      <c r="K87" s="488" t="s">
        <v>457</v>
      </c>
      <c r="L87" s="490">
        <v>2</v>
      </c>
      <c r="M87" s="465" t="s">
        <v>255</v>
      </c>
      <c r="N87" s="497">
        <v>10</v>
      </c>
      <c r="O87" s="465"/>
    </row>
    <row r="88" spans="1:15" s="16" customFormat="1" ht="20.25" x14ac:dyDescent="0.2">
      <c r="A88" s="482"/>
      <c r="B88" s="87">
        <v>7</v>
      </c>
      <c r="C88" s="87">
        <v>2</v>
      </c>
      <c r="D88" s="89">
        <v>42</v>
      </c>
      <c r="E88" s="191">
        <v>10</v>
      </c>
      <c r="F88" s="484"/>
      <c r="G88" s="484"/>
      <c r="H88" s="484"/>
      <c r="I88" s="484"/>
      <c r="J88" s="484"/>
      <c r="K88" s="489"/>
      <c r="L88" s="482"/>
      <c r="M88" s="466"/>
      <c r="N88" s="498"/>
      <c r="O88" s="466"/>
    </row>
    <row r="89" spans="1:15" s="16" customFormat="1" ht="20.25" x14ac:dyDescent="0.2">
      <c r="A89" s="475">
        <v>82</v>
      </c>
      <c r="B89" s="87" t="s">
        <v>5</v>
      </c>
      <c r="C89" s="87">
        <v>1</v>
      </c>
      <c r="D89" s="89">
        <v>4</v>
      </c>
      <c r="E89" s="191">
        <v>8</v>
      </c>
      <c r="F89" s="485" t="s">
        <v>6</v>
      </c>
      <c r="G89" s="483">
        <v>9</v>
      </c>
      <c r="H89" s="483">
        <v>2</v>
      </c>
      <c r="I89" s="485">
        <v>46</v>
      </c>
      <c r="J89" s="475" t="s">
        <v>667</v>
      </c>
      <c r="K89" s="461" t="s">
        <v>460</v>
      </c>
      <c r="L89" s="490">
        <v>2</v>
      </c>
      <c r="M89" s="465" t="s">
        <v>255</v>
      </c>
      <c r="N89" s="497">
        <v>12</v>
      </c>
      <c r="O89" s="465"/>
    </row>
    <row r="90" spans="1:15" s="16" customFormat="1" ht="20.25" x14ac:dyDescent="0.2">
      <c r="A90" s="482"/>
      <c r="B90" s="87">
        <v>7</v>
      </c>
      <c r="C90" s="87">
        <v>2</v>
      </c>
      <c r="D90" s="89">
        <v>42</v>
      </c>
      <c r="E90" s="191">
        <v>10</v>
      </c>
      <c r="F90" s="484"/>
      <c r="G90" s="484"/>
      <c r="H90" s="484"/>
      <c r="I90" s="484"/>
      <c r="J90" s="524"/>
      <c r="K90" s="525"/>
      <c r="L90" s="482"/>
      <c r="M90" s="466"/>
      <c r="N90" s="498"/>
      <c r="O90" s="466"/>
    </row>
    <row r="91" spans="1:15" s="16" customFormat="1" ht="20.25" x14ac:dyDescent="0.2">
      <c r="A91" s="475">
        <v>83</v>
      </c>
      <c r="B91" s="87" t="s">
        <v>5</v>
      </c>
      <c r="C91" s="87">
        <v>1</v>
      </c>
      <c r="D91" s="89">
        <v>4</v>
      </c>
      <c r="E91" s="191">
        <v>8</v>
      </c>
      <c r="F91" s="485" t="s">
        <v>6</v>
      </c>
      <c r="G91" s="483">
        <v>9</v>
      </c>
      <c r="H91" s="483">
        <v>2</v>
      </c>
      <c r="I91" s="485" t="s">
        <v>358</v>
      </c>
      <c r="J91" s="483" t="s">
        <v>192</v>
      </c>
      <c r="K91" s="515" t="s">
        <v>461</v>
      </c>
      <c r="L91" s="490">
        <v>1</v>
      </c>
      <c r="M91" s="465" t="s">
        <v>255</v>
      </c>
      <c r="N91" s="497">
        <v>13</v>
      </c>
      <c r="O91" s="465"/>
    </row>
    <row r="92" spans="1:15" s="16" customFormat="1" ht="20.25" x14ac:dyDescent="0.2">
      <c r="A92" s="482"/>
      <c r="B92" s="87">
        <v>7</v>
      </c>
      <c r="C92" s="87">
        <v>2</v>
      </c>
      <c r="D92" s="89">
        <v>42</v>
      </c>
      <c r="E92" s="191">
        <v>10</v>
      </c>
      <c r="F92" s="484"/>
      <c r="G92" s="484"/>
      <c r="H92" s="484"/>
      <c r="I92" s="484"/>
      <c r="J92" s="484"/>
      <c r="K92" s="489"/>
      <c r="L92" s="482"/>
      <c r="M92" s="466"/>
      <c r="N92" s="498"/>
      <c r="O92" s="466"/>
    </row>
    <row r="93" spans="1:15" s="16" customFormat="1" ht="20.25" x14ac:dyDescent="0.2">
      <c r="A93" s="475">
        <v>87</v>
      </c>
      <c r="B93" s="483">
        <v>2</v>
      </c>
      <c r="C93" s="483">
        <v>1</v>
      </c>
      <c r="D93" s="485">
        <v>7</v>
      </c>
      <c r="E93" s="486">
        <v>1</v>
      </c>
      <c r="F93" s="485" t="s">
        <v>6</v>
      </c>
      <c r="G93" s="87">
        <v>2</v>
      </c>
      <c r="H93" s="87">
        <v>1</v>
      </c>
      <c r="I93" s="89" t="s">
        <v>194</v>
      </c>
      <c r="J93" s="87" t="s">
        <v>201</v>
      </c>
      <c r="K93" s="461" t="s">
        <v>342</v>
      </c>
      <c r="L93" s="490">
        <v>2</v>
      </c>
      <c r="M93" s="465" t="s">
        <v>255</v>
      </c>
      <c r="N93" s="522">
        <v>23</v>
      </c>
      <c r="O93" s="465"/>
    </row>
    <row r="94" spans="1:15" s="16" customFormat="1" ht="20.25" x14ac:dyDescent="0.2">
      <c r="A94" s="482"/>
      <c r="B94" s="484"/>
      <c r="C94" s="484"/>
      <c r="D94" s="484"/>
      <c r="E94" s="487"/>
      <c r="F94" s="484"/>
      <c r="G94" s="87" t="s">
        <v>5</v>
      </c>
      <c r="H94" s="87">
        <v>1</v>
      </c>
      <c r="I94" s="89">
        <v>3</v>
      </c>
      <c r="J94" s="87" t="s">
        <v>359</v>
      </c>
      <c r="K94" s="462"/>
      <c r="L94" s="482"/>
      <c r="M94" s="466"/>
      <c r="N94" s="523"/>
      <c r="O94" s="466"/>
    </row>
    <row r="95" spans="1:15" s="16" customFormat="1" x14ac:dyDescent="0.2">
      <c r="A95" s="91">
        <v>89</v>
      </c>
      <c r="B95" s="87">
        <v>2</v>
      </c>
      <c r="C95" s="87">
        <v>1</v>
      </c>
      <c r="D95" s="89">
        <v>9</v>
      </c>
      <c r="E95" s="191">
        <v>1</v>
      </c>
      <c r="F95" s="89" t="s">
        <v>6</v>
      </c>
      <c r="G95" s="87" t="s">
        <v>5</v>
      </c>
      <c r="H95" s="87">
        <v>1</v>
      </c>
      <c r="I95" s="89">
        <v>3</v>
      </c>
      <c r="J95" s="87" t="s">
        <v>10</v>
      </c>
      <c r="K95" s="158" t="s">
        <v>193</v>
      </c>
      <c r="L95" s="90">
        <v>1</v>
      </c>
      <c r="M95" s="263" t="s">
        <v>255</v>
      </c>
      <c r="N95" s="124">
        <v>25</v>
      </c>
      <c r="O95" s="154"/>
    </row>
    <row r="96" spans="1:15" s="16" customFormat="1" ht="121.5" x14ac:dyDescent="0.2">
      <c r="A96" s="89">
        <v>90</v>
      </c>
      <c r="B96" s="87">
        <v>2</v>
      </c>
      <c r="C96" s="87">
        <v>1</v>
      </c>
      <c r="D96" s="89">
        <v>9</v>
      </c>
      <c r="E96" s="191">
        <v>5</v>
      </c>
      <c r="F96" s="89" t="s">
        <v>6</v>
      </c>
      <c r="G96" s="66" t="s">
        <v>618</v>
      </c>
      <c r="H96" s="93" t="s">
        <v>447</v>
      </c>
      <c r="I96" s="92" t="s">
        <v>448</v>
      </c>
      <c r="J96" s="93" t="s">
        <v>449</v>
      </c>
      <c r="K96" s="158" t="s">
        <v>296</v>
      </c>
      <c r="L96" s="90">
        <v>2</v>
      </c>
      <c r="M96" s="263" t="s">
        <v>255</v>
      </c>
      <c r="N96" s="125">
        <v>26</v>
      </c>
      <c r="O96" s="154"/>
    </row>
    <row r="97" spans="1:15" s="16" customFormat="1" x14ac:dyDescent="0.2">
      <c r="A97" s="89">
        <v>94</v>
      </c>
      <c r="B97" s="87">
        <v>2</v>
      </c>
      <c r="C97" s="87">
        <v>1</v>
      </c>
      <c r="D97" s="89" t="s">
        <v>56</v>
      </c>
      <c r="E97" s="29" t="s">
        <v>361</v>
      </c>
      <c r="F97" s="87" t="s">
        <v>6</v>
      </c>
      <c r="G97" s="87" t="s">
        <v>5</v>
      </c>
      <c r="H97" s="87">
        <v>1</v>
      </c>
      <c r="I97" s="89">
        <v>3</v>
      </c>
      <c r="J97" s="87" t="s">
        <v>688</v>
      </c>
      <c r="K97" s="158" t="s">
        <v>687</v>
      </c>
      <c r="L97" s="90">
        <v>2</v>
      </c>
      <c r="M97" s="263" t="s">
        <v>255</v>
      </c>
      <c r="N97" s="125">
        <v>30</v>
      </c>
      <c r="O97" s="50"/>
    </row>
    <row r="98" spans="1:15" s="16" customFormat="1" x14ac:dyDescent="0.2">
      <c r="A98" s="89">
        <v>95</v>
      </c>
      <c r="B98" s="87">
        <v>2</v>
      </c>
      <c r="C98" s="87">
        <v>1</v>
      </c>
      <c r="D98" s="89" t="s">
        <v>195</v>
      </c>
      <c r="E98" s="191">
        <v>2</v>
      </c>
      <c r="F98" s="89" t="s">
        <v>6</v>
      </c>
      <c r="G98" s="87" t="s">
        <v>5</v>
      </c>
      <c r="H98" s="87">
        <v>1</v>
      </c>
      <c r="I98" s="89">
        <v>3</v>
      </c>
      <c r="J98" s="87" t="s">
        <v>65</v>
      </c>
      <c r="K98" s="158" t="s">
        <v>584</v>
      </c>
      <c r="L98" s="90">
        <v>2</v>
      </c>
      <c r="M98" s="263" t="s">
        <v>255</v>
      </c>
      <c r="N98" s="125">
        <v>31</v>
      </c>
      <c r="O98" s="154"/>
    </row>
    <row r="99" spans="1:15" s="16" customFormat="1" x14ac:dyDescent="0.2">
      <c r="A99" s="89">
        <v>96</v>
      </c>
      <c r="B99" s="87">
        <v>2</v>
      </c>
      <c r="C99" s="87">
        <v>1</v>
      </c>
      <c r="D99" s="89" t="s">
        <v>56</v>
      </c>
      <c r="E99" s="191">
        <v>3</v>
      </c>
      <c r="F99" s="89" t="s">
        <v>6</v>
      </c>
      <c r="G99" s="87" t="s">
        <v>5</v>
      </c>
      <c r="H99" s="87">
        <v>1</v>
      </c>
      <c r="I99" s="89">
        <v>3</v>
      </c>
      <c r="J99" s="87" t="s">
        <v>197</v>
      </c>
      <c r="K99" s="158" t="s">
        <v>196</v>
      </c>
      <c r="L99" s="90">
        <v>1</v>
      </c>
      <c r="M99" s="263" t="s">
        <v>255</v>
      </c>
      <c r="N99" s="125">
        <v>32</v>
      </c>
      <c r="O99" s="154"/>
    </row>
    <row r="100" spans="1:15" s="16" customFormat="1" x14ac:dyDescent="0.2">
      <c r="A100" s="89">
        <v>97</v>
      </c>
      <c r="B100" s="87">
        <v>2</v>
      </c>
      <c r="C100" s="87">
        <v>1</v>
      </c>
      <c r="D100" s="89" t="s">
        <v>56</v>
      </c>
      <c r="E100" s="191">
        <v>6</v>
      </c>
      <c r="F100" s="89" t="s">
        <v>6</v>
      </c>
      <c r="G100" s="87" t="s">
        <v>5</v>
      </c>
      <c r="H100" s="87">
        <v>1</v>
      </c>
      <c r="I100" s="89">
        <v>3</v>
      </c>
      <c r="J100" s="87" t="s">
        <v>199</v>
      </c>
      <c r="K100" s="158" t="s">
        <v>198</v>
      </c>
      <c r="L100" s="90">
        <v>2</v>
      </c>
      <c r="M100" s="263" t="s">
        <v>255</v>
      </c>
      <c r="N100" s="125">
        <v>33</v>
      </c>
      <c r="O100" s="154"/>
    </row>
    <row r="101" spans="1:15" s="16" customFormat="1" x14ac:dyDescent="0.2">
      <c r="A101" s="89">
        <v>98</v>
      </c>
      <c r="B101" s="87">
        <v>2</v>
      </c>
      <c r="C101" s="87">
        <v>1</v>
      </c>
      <c r="D101" s="89" t="s">
        <v>56</v>
      </c>
      <c r="E101" s="191">
        <v>7</v>
      </c>
      <c r="F101" s="89" t="s">
        <v>6</v>
      </c>
      <c r="G101" s="87" t="s">
        <v>5</v>
      </c>
      <c r="H101" s="87">
        <v>1</v>
      </c>
      <c r="I101" s="89">
        <v>3</v>
      </c>
      <c r="J101" s="87" t="s">
        <v>463</v>
      </c>
      <c r="K101" s="158" t="s">
        <v>462</v>
      </c>
      <c r="L101" s="90">
        <v>2</v>
      </c>
      <c r="M101" s="263" t="s">
        <v>255</v>
      </c>
      <c r="N101" s="125">
        <v>34</v>
      </c>
      <c r="O101" s="154"/>
    </row>
    <row r="102" spans="1:15" s="16" customFormat="1" x14ac:dyDescent="0.2">
      <c r="A102" s="89">
        <v>99</v>
      </c>
      <c r="B102" s="87">
        <v>2</v>
      </c>
      <c r="C102" s="87">
        <v>1</v>
      </c>
      <c r="D102" s="89" t="s">
        <v>56</v>
      </c>
      <c r="E102" s="191">
        <v>2</v>
      </c>
      <c r="F102" s="89" t="s">
        <v>6</v>
      </c>
      <c r="G102" s="87">
        <v>2</v>
      </c>
      <c r="H102" s="87">
        <v>1</v>
      </c>
      <c r="I102" s="89" t="s">
        <v>57</v>
      </c>
      <c r="J102" s="87" t="s">
        <v>197</v>
      </c>
      <c r="K102" s="158" t="s">
        <v>464</v>
      </c>
      <c r="L102" s="90">
        <v>2</v>
      </c>
      <c r="M102" s="263" t="s">
        <v>255</v>
      </c>
      <c r="N102" s="125">
        <v>38</v>
      </c>
      <c r="O102" s="154"/>
    </row>
    <row r="103" spans="1:15" s="16" customFormat="1" x14ac:dyDescent="0.2">
      <c r="A103" s="89">
        <v>100</v>
      </c>
      <c r="B103" s="87">
        <v>2</v>
      </c>
      <c r="C103" s="87">
        <v>1</v>
      </c>
      <c r="D103" s="89" t="s">
        <v>56</v>
      </c>
      <c r="E103" s="191">
        <v>3</v>
      </c>
      <c r="F103" s="89" t="s">
        <v>6</v>
      </c>
      <c r="G103" s="87">
        <v>2</v>
      </c>
      <c r="H103" s="87">
        <v>1</v>
      </c>
      <c r="I103" s="89" t="s">
        <v>57</v>
      </c>
      <c r="J103" s="87" t="s">
        <v>47</v>
      </c>
      <c r="K103" s="158" t="s">
        <v>202</v>
      </c>
      <c r="L103" s="90">
        <v>2</v>
      </c>
      <c r="M103" s="263" t="s">
        <v>255</v>
      </c>
      <c r="N103" s="125">
        <v>39</v>
      </c>
      <c r="O103" s="154"/>
    </row>
    <row r="104" spans="1:15" s="16" customFormat="1" x14ac:dyDescent="0.2">
      <c r="A104" s="89">
        <v>101</v>
      </c>
      <c r="B104" s="87">
        <v>2</v>
      </c>
      <c r="C104" s="87">
        <v>1</v>
      </c>
      <c r="D104" s="89" t="s">
        <v>56</v>
      </c>
      <c r="E104" s="191">
        <v>4</v>
      </c>
      <c r="F104" s="89" t="s">
        <v>6</v>
      </c>
      <c r="G104" s="87">
        <v>2</v>
      </c>
      <c r="H104" s="87">
        <v>1</v>
      </c>
      <c r="I104" s="89" t="s">
        <v>57</v>
      </c>
      <c r="J104" s="87" t="s">
        <v>362</v>
      </c>
      <c r="K104" s="158" t="s">
        <v>203</v>
      </c>
      <c r="L104" s="90">
        <v>2</v>
      </c>
      <c r="M104" s="263" t="s">
        <v>255</v>
      </c>
      <c r="N104" s="125">
        <v>40</v>
      </c>
      <c r="O104" s="154"/>
    </row>
    <row r="105" spans="1:15" s="16" customFormat="1" x14ac:dyDescent="0.2">
      <c r="A105" s="89">
        <v>102</v>
      </c>
      <c r="B105" s="87">
        <v>2</v>
      </c>
      <c r="C105" s="87">
        <v>1</v>
      </c>
      <c r="D105" s="89" t="s">
        <v>56</v>
      </c>
      <c r="E105" s="191">
        <v>5</v>
      </c>
      <c r="F105" s="89" t="s">
        <v>6</v>
      </c>
      <c r="G105" s="87">
        <v>2</v>
      </c>
      <c r="H105" s="87">
        <v>1</v>
      </c>
      <c r="I105" s="89" t="s">
        <v>57</v>
      </c>
      <c r="J105" s="87" t="s">
        <v>50</v>
      </c>
      <c r="K105" s="158" t="s">
        <v>49</v>
      </c>
      <c r="L105" s="90">
        <v>2</v>
      </c>
      <c r="M105" s="263" t="s">
        <v>255</v>
      </c>
      <c r="N105" s="125">
        <v>41</v>
      </c>
      <c r="O105" s="154"/>
    </row>
    <row r="106" spans="1:15" s="16" customFormat="1" x14ac:dyDescent="0.2">
      <c r="A106" s="89">
        <v>103</v>
      </c>
      <c r="B106" s="87">
        <v>2</v>
      </c>
      <c r="C106" s="87">
        <v>1</v>
      </c>
      <c r="D106" s="89" t="s">
        <v>56</v>
      </c>
      <c r="E106" s="191">
        <v>6</v>
      </c>
      <c r="F106" s="89" t="s">
        <v>6</v>
      </c>
      <c r="G106" s="87">
        <v>2</v>
      </c>
      <c r="H106" s="87">
        <v>1</v>
      </c>
      <c r="I106" s="89" t="s">
        <v>57</v>
      </c>
      <c r="J106" s="87" t="s">
        <v>362</v>
      </c>
      <c r="K106" s="158" t="s">
        <v>204</v>
      </c>
      <c r="L106" s="90">
        <v>2</v>
      </c>
      <c r="M106" s="263" t="s">
        <v>255</v>
      </c>
      <c r="N106" s="125">
        <v>42</v>
      </c>
      <c r="O106" s="154"/>
    </row>
    <row r="107" spans="1:15" s="16" customFormat="1" x14ac:dyDescent="0.2">
      <c r="A107" s="89">
        <v>104</v>
      </c>
      <c r="B107" s="87">
        <v>2</v>
      </c>
      <c r="C107" s="87">
        <v>1</v>
      </c>
      <c r="D107" s="89" t="s">
        <v>56</v>
      </c>
      <c r="E107" s="191">
        <v>7</v>
      </c>
      <c r="F107" s="89" t="s">
        <v>6</v>
      </c>
      <c r="G107" s="87">
        <v>2</v>
      </c>
      <c r="H107" s="87">
        <v>1</v>
      </c>
      <c r="I107" s="89" t="s">
        <v>57</v>
      </c>
      <c r="J107" s="87" t="s">
        <v>363</v>
      </c>
      <c r="K107" s="158" t="s">
        <v>205</v>
      </c>
      <c r="L107" s="90">
        <v>2</v>
      </c>
      <c r="M107" s="263" t="s">
        <v>255</v>
      </c>
      <c r="N107" s="125">
        <v>43</v>
      </c>
      <c r="O107" s="154"/>
    </row>
    <row r="108" spans="1:15" s="16" customFormat="1" x14ac:dyDescent="0.2">
      <c r="A108" s="89">
        <v>105</v>
      </c>
      <c r="B108" s="87">
        <v>2</v>
      </c>
      <c r="C108" s="87">
        <v>1</v>
      </c>
      <c r="D108" s="89" t="s">
        <v>56</v>
      </c>
      <c r="E108" s="191">
        <v>8</v>
      </c>
      <c r="F108" s="89" t="s">
        <v>6</v>
      </c>
      <c r="G108" s="87">
        <v>2</v>
      </c>
      <c r="H108" s="87">
        <v>1</v>
      </c>
      <c r="I108" s="89" t="s">
        <v>57</v>
      </c>
      <c r="J108" s="87" t="s">
        <v>363</v>
      </c>
      <c r="K108" s="158" t="s">
        <v>206</v>
      </c>
      <c r="L108" s="90">
        <v>2</v>
      </c>
      <c r="M108" s="263" t="s">
        <v>255</v>
      </c>
      <c r="N108" s="125">
        <v>44</v>
      </c>
      <c r="O108" s="154"/>
    </row>
    <row r="109" spans="1:15" s="16" customFormat="1" x14ac:dyDescent="0.2">
      <c r="A109" s="89">
        <v>106</v>
      </c>
      <c r="B109" s="87">
        <v>2</v>
      </c>
      <c r="C109" s="87">
        <v>1</v>
      </c>
      <c r="D109" s="89" t="s">
        <v>56</v>
      </c>
      <c r="E109" s="191">
        <v>9</v>
      </c>
      <c r="F109" s="89" t="s">
        <v>6</v>
      </c>
      <c r="G109" s="87">
        <v>2</v>
      </c>
      <c r="H109" s="87">
        <v>1</v>
      </c>
      <c r="I109" s="89" t="s">
        <v>57</v>
      </c>
      <c r="J109" s="87" t="s">
        <v>364</v>
      </c>
      <c r="K109" s="158" t="s">
        <v>295</v>
      </c>
      <c r="L109" s="90">
        <v>2</v>
      </c>
      <c r="M109" s="263" t="s">
        <v>255</v>
      </c>
      <c r="N109" s="125">
        <v>45</v>
      </c>
      <c r="O109" s="154"/>
    </row>
    <row r="110" spans="1:15" s="23" customFormat="1" x14ac:dyDescent="0.2">
      <c r="A110" s="89">
        <v>107</v>
      </c>
      <c r="B110" s="87">
        <v>2</v>
      </c>
      <c r="C110" s="87">
        <v>1</v>
      </c>
      <c r="D110" s="89" t="s">
        <v>56</v>
      </c>
      <c r="E110" s="191">
        <v>10</v>
      </c>
      <c r="F110" s="89" t="s">
        <v>6</v>
      </c>
      <c r="G110" s="87">
        <v>2</v>
      </c>
      <c r="H110" s="87">
        <v>1</v>
      </c>
      <c r="I110" s="89" t="s">
        <v>57</v>
      </c>
      <c r="J110" s="87" t="s">
        <v>689</v>
      </c>
      <c r="K110" s="158" t="s">
        <v>690</v>
      </c>
      <c r="L110" s="90">
        <v>2</v>
      </c>
      <c r="M110" s="263" t="s">
        <v>255</v>
      </c>
      <c r="N110" s="125">
        <v>46</v>
      </c>
      <c r="O110" s="154"/>
    </row>
    <row r="111" spans="1:15" s="16" customFormat="1" ht="20.25" x14ac:dyDescent="0.2">
      <c r="A111" s="485">
        <v>108</v>
      </c>
      <c r="B111" s="483">
        <v>2</v>
      </c>
      <c r="C111" s="483">
        <v>1</v>
      </c>
      <c r="D111" s="485" t="s">
        <v>56</v>
      </c>
      <c r="E111" s="486">
        <v>1</v>
      </c>
      <c r="F111" s="89" t="s">
        <v>6</v>
      </c>
      <c r="G111" s="87">
        <v>2</v>
      </c>
      <c r="H111" s="87">
        <v>1</v>
      </c>
      <c r="I111" s="89">
        <v>7</v>
      </c>
      <c r="J111" s="87">
        <v>1</v>
      </c>
      <c r="K111" s="515" t="s">
        <v>465</v>
      </c>
      <c r="L111" s="490">
        <v>2</v>
      </c>
      <c r="M111" s="465" t="s">
        <v>255</v>
      </c>
      <c r="N111" s="540">
        <v>47</v>
      </c>
      <c r="O111" s="465"/>
    </row>
    <row r="112" spans="1:15" s="16" customFormat="1" ht="20.25" x14ac:dyDescent="0.2">
      <c r="A112" s="482"/>
      <c r="B112" s="484"/>
      <c r="C112" s="484"/>
      <c r="D112" s="484"/>
      <c r="E112" s="487"/>
      <c r="F112" s="89" t="s">
        <v>6</v>
      </c>
      <c r="G112" s="87" t="s">
        <v>5</v>
      </c>
      <c r="H112" s="87">
        <v>1</v>
      </c>
      <c r="I112" s="89">
        <v>3</v>
      </c>
      <c r="J112" s="87" t="s">
        <v>466</v>
      </c>
      <c r="K112" s="489"/>
      <c r="L112" s="482"/>
      <c r="M112" s="466"/>
      <c r="N112" s="541"/>
      <c r="O112" s="466"/>
    </row>
    <row r="113" spans="1:15" s="16" customFormat="1" ht="20.25" x14ac:dyDescent="0.2">
      <c r="A113" s="475">
        <v>109</v>
      </c>
      <c r="B113" s="87">
        <v>2</v>
      </c>
      <c r="C113" s="87">
        <v>1</v>
      </c>
      <c r="D113" s="89" t="s">
        <v>56</v>
      </c>
      <c r="E113" s="191">
        <v>5</v>
      </c>
      <c r="F113" s="471" t="s">
        <v>6</v>
      </c>
      <c r="G113" s="469" t="s">
        <v>5</v>
      </c>
      <c r="H113" s="469">
        <v>1</v>
      </c>
      <c r="I113" s="471">
        <v>3</v>
      </c>
      <c r="J113" s="469" t="s">
        <v>27</v>
      </c>
      <c r="K113" s="515" t="s">
        <v>467</v>
      </c>
      <c r="L113" s="490">
        <v>2</v>
      </c>
      <c r="M113" s="465" t="s">
        <v>255</v>
      </c>
      <c r="N113" s="497">
        <v>48</v>
      </c>
      <c r="O113" s="465"/>
    </row>
    <row r="114" spans="1:15" s="16" customFormat="1" ht="20.25" x14ac:dyDescent="0.2">
      <c r="A114" s="482"/>
      <c r="B114" s="87">
        <v>2</v>
      </c>
      <c r="C114" s="87">
        <v>1</v>
      </c>
      <c r="D114" s="89" t="s">
        <v>57</v>
      </c>
      <c r="E114" s="191" t="s">
        <v>47</v>
      </c>
      <c r="F114" s="472"/>
      <c r="G114" s="470"/>
      <c r="H114" s="470"/>
      <c r="I114" s="472"/>
      <c r="J114" s="470"/>
      <c r="K114" s="489"/>
      <c r="L114" s="482"/>
      <c r="M114" s="466"/>
      <c r="N114" s="498"/>
      <c r="O114" s="466"/>
    </row>
    <row r="115" spans="1:15" s="16" customFormat="1" ht="20.25" x14ac:dyDescent="0.2">
      <c r="A115" s="475">
        <v>110</v>
      </c>
      <c r="B115" s="87">
        <v>2</v>
      </c>
      <c r="C115" s="87">
        <v>1</v>
      </c>
      <c r="D115" s="89" t="s">
        <v>56</v>
      </c>
      <c r="E115" s="191">
        <v>5</v>
      </c>
      <c r="F115" s="471" t="s">
        <v>6</v>
      </c>
      <c r="G115" s="469" t="s">
        <v>5</v>
      </c>
      <c r="H115" s="469">
        <v>1</v>
      </c>
      <c r="I115" s="471">
        <v>3</v>
      </c>
      <c r="J115" s="469" t="s">
        <v>28</v>
      </c>
      <c r="K115" s="515" t="s">
        <v>468</v>
      </c>
      <c r="L115" s="490">
        <v>1</v>
      </c>
      <c r="M115" s="495" t="s">
        <v>255</v>
      </c>
      <c r="N115" s="497">
        <v>49</v>
      </c>
      <c r="O115" s="465"/>
    </row>
    <row r="116" spans="1:15" s="16" customFormat="1" ht="20.25" x14ac:dyDescent="0.2">
      <c r="A116" s="482"/>
      <c r="B116" s="87">
        <v>2</v>
      </c>
      <c r="C116" s="87">
        <v>1</v>
      </c>
      <c r="D116" s="89" t="s">
        <v>57</v>
      </c>
      <c r="E116" s="191" t="s">
        <v>39</v>
      </c>
      <c r="F116" s="472"/>
      <c r="G116" s="470"/>
      <c r="H116" s="470"/>
      <c r="I116" s="472"/>
      <c r="J116" s="470"/>
      <c r="K116" s="489"/>
      <c r="L116" s="482"/>
      <c r="M116" s="496"/>
      <c r="N116" s="498"/>
      <c r="O116" s="466"/>
    </row>
    <row r="117" spans="1:15" s="16" customFormat="1" ht="20.25" x14ac:dyDescent="0.2">
      <c r="A117" s="475">
        <v>111</v>
      </c>
      <c r="B117" s="87">
        <v>2</v>
      </c>
      <c r="C117" s="87">
        <v>1</v>
      </c>
      <c r="D117" s="89" t="s">
        <v>56</v>
      </c>
      <c r="E117" s="191">
        <v>5</v>
      </c>
      <c r="F117" s="471" t="s">
        <v>6</v>
      </c>
      <c r="G117" s="469" t="s">
        <v>5</v>
      </c>
      <c r="H117" s="469">
        <v>1</v>
      </c>
      <c r="I117" s="471">
        <v>3</v>
      </c>
      <c r="J117" s="469" t="s">
        <v>29</v>
      </c>
      <c r="K117" s="515" t="s">
        <v>469</v>
      </c>
      <c r="L117" s="490">
        <v>1</v>
      </c>
      <c r="M117" s="465" t="s">
        <v>255</v>
      </c>
      <c r="N117" s="497">
        <v>50</v>
      </c>
      <c r="O117" s="465"/>
    </row>
    <row r="118" spans="1:15" s="16" customFormat="1" ht="20.25" x14ac:dyDescent="0.2">
      <c r="A118" s="482"/>
      <c r="B118" s="87">
        <v>2</v>
      </c>
      <c r="C118" s="87">
        <v>1</v>
      </c>
      <c r="D118" s="89" t="s">
        <v>57</v>
      </c>
      <c r="E118" s="191" t="s">
        <v>40</v>
      </c>
      <c r="F118" s="472"/>
      <c r="G118" s="470"/>
      <c r="H118" s="470"/>
      <c r="I118" s="472"/>
      <c r="J118" s="470"/>
      <c r="K118" s="489"/>
      <c r="L118" s="482"/>
      <c r="M118" s="466"/>
      <c r="N118" s="498"/>
      <c r="O118" s="466"/>
    </row>
    <row r="119" spans="1:15" s="16" customFormat="1" ht="20.25" x14ac:dyDescent="0.2">
      <c r="A119" s="475">
        <v>112</v>
      </c>
      <c r="B119" s="87">
        <v>2</v>
      </c>
      <c r="C119" s="87">
        <v>1</v>
      </c>
      <c r="D119" s="89" t="s">
        <v>56</v>
      </c>
      <c r="E119" s="191">
        <v>5</v>
      </c>
      <c r="F119" s="471" t="s">
        <v>6</v>
      </c>
      <c r="G119" s="469" t="s">
        <v>5</v>
      </c>
      <c r="H119" s="469">
        <v>1</v>
      </c>
      <c r="I119" s="471">
        <v>3</v>
      </c>
      <c r="J119" s="469" t="s">
        <v>30</v>
      </c>
      <c r="K119" s="515" t="s">
        <v>470</v>
      </c>
      <c r="L119" s="490">
        <v>1</v>
      </c>
      <c r="M119" s="465" t="s">
        <v>255</v>
      </c>
      <c r="N119" s="497">
        <v>51</v>
      </c>
      <c r="O119" s="465"/>
    </row>
    <row r="120" spans="1:15" s="16" customFormat="1" ht="20.25" x14ac:dyDescent="0.2">
      <c r="A120" s="482"/>
      <c r="B120" s="87">
        <v>2</v>
      </c>
      <c r="C120" s="87">
        <v>1</v>
      </c>
      <c r="D120" s="89" t="s">
        <v>57</v>
      </c>
      <c r="E120" s="191" t="s">
        <v>41</v>
      </c>
      <c r="F120" s="472"/>
      <c r="G120" s="470"/>
      <c r="H120" s="470"/>
      <c r="I120" s="472"/>
      <c r="J120" s="470"/>
      <c r="K120" s="489"/>
      <c r="L120" s="482"/>
      <c r="M120" s="466"/>
      <c r="N120" s="498"/>
      <c r="O120" s="466"/>
    </row>
    <row r="121" spans="1:15" s="16" customFormat="1" ht="20.25" x14ac:dyDescent="0.2">
      <c r="A121" s="475">
        <v>113</v>
      </c>
      <c r="B121" s="87">
        <v>2</v>
      </c>
      <c r="C121" s="87">
        <v>1</v>
      </c>
      <c r="D121" s="89" t="s">
        <v>56</v>
      </c>
      <c r="E121" s="191">
        <v>5</v>
      </c>
      <c r="F121" s="471" t="s">
        <v>6</v>
      </c>
      <c r="G121" s="469" t="s">
        <v>5</v>
      </c>
      <c r="H121" s="469">
        <v>1</v>
      </c>
      <c r="I121" s="471">
        <v>3</v>
      </c>
      <c r="J121" s="469" t="s">
        <v>31</v>
      </c>
      <c r="K121" s="515" t="s">
        <v>471</v>
      </c>
      <c r="L121" s="490">
        <v>1</v>
      </c>
      <c r="M121" s="465" t="s">
        <v>255</v>
      </c>
      <c r="N121" s="497">
        <v>52</v>
      </c>
      <c r="O121" s="465"/>
    </row>
    <row r="122" spans="1:15" s="16" customFormat="1" ht="20.25" x14ac:dyDescent="0.2">
      <c r="A122" s="482"/>
      <c r="B122" s="87">
        <v>2</v>
      </c>
      <c r="C122" s="87">
        <v>1</v>
      </c>
      <c r="D122" s="89" t="s">
        <v>57</v>
      </c>
      <c r="E122" s="191" t="s">
        <v>42</v>
      </c>
      <c r="F122" s="472"/>
      <c r="G122" s="470"/>
      <c r="H122" s="470"/>
      <c r="I122" s="472"/>
      <c r="J122" s="470"/>
      <c r="K122" s="489"/>
      <c r="L122" s="482"/>
      <c r="M122" s="466"/>
      <c r="N122" s="498"/>
      <c r="O122" s="466"/>
    </row>
    <row r="123" spans="1:15" s="16" customFormat="1" ht="20.25" x14ac:dyDescent="0.2">
      <c r="A123" s="475">
        <v>114</v>
      </c>
      <c r="B123" s="87">
        <v>2</v>
      </c>
      <c r="C123" s="87">
        <v>1</v>
      </c>
      <c r="D123" s="89" t="s">
        <v>56</v>
      </c>
      <c r="E123" s="191">
        <v>5</v>
      </c>
      <c r="F123" s="471" t="s">
        <v>6</v>
      </c>
      <c r="G123" s="469" t="s">
        <v>5</v>
      </c>
      <c r="H123" s="469">
        <v>1</v>
      </c>
      <c r="I123" s="471">
        <v>3</v>
      </c>
      <c r="J123" s="469" t="s">
        <v>32</v>
      </c>
      <c r="K123" s="515" t="s">
        <v>472</v>
      </c>
      <c r="L123" s="490">
        <v>1</v>
      </c>
      <c r="M123" s="465" t="s">
        <v>255</v>
      </c>
      <c r="N123" s="497">
        <v>53</v>
      </c>
      <c r="O123" s="465"/>
    </row>
    <row r="124" spans="1:15" s="16" customFormat="1" ht="20.25" x14ac:dyDescent="0.2">
      <c r="A124" s="482"/>
      <c r="B124" s="87">
        <v>2</v>
      </c>
      <c r="C124" s="87">
        <v>1</v>
      </c>
      <c r="D124" s="89" t="s">
        <v>57</v>
      </c>
      <c r="E124" s="191" t="s">
        <v>43</v>
      </c>
      <c r="F124" s="472"/>
      <c r="G124" s="470"/>
      <c r="H124" s="470"/>
      <c r="I124" s="472"/>
      <c r="J124" s="470"/>
      <c r="K124" s="489"/>
      <c r="L124" s="482"/>
      <c r="M124" s="466"/>
      <c r="N124" s="498"/>
      <c r="O124" s="466"/>
    </row>
    <row r="125" spans="1:15" s="16" customFormat="1" ht="20.25" x14ac:dyDescent="0.2">
      <c r="A125" s="475">
        <v>115</v>
      </c>
      <c r="B125" s="87">
        <v>2</v>
      </c>
      <c r="C125" s="87">
        <v>1</v>
      </c>
      <c r="D125" s="89" t="s">
        <v>56</v>
      </c>
      <c r="E125" s="191">
        <v>5</v>
      </c>
      <c r="F125" s="471" t="s">
        <v>6</v>
      </c>
      <c r="G125" s="469" t="s">
        <v>5</v>
      </c>
      <c r="H125" s="469">
        <v>1</v>
      </c>
      <c r="I125" s="471">
        <v>3</v>
      </c>
      <c r="J125" s="469" t="s">
        <v>33</v>
      </c>
      <c r="K125" s="515" t="s">
        <v>473</v>
      </c>
      <c r="L125" s="490">
        <v>1</v>
      </c>
      <c r="M125" s="465" t="s">
        <v>255</v>
      </c>
      <c r="N125" s="497">
        <v>54</v>
      </c>
      <c r="O125" s="465"/>
    </row>
    <row r="126" spans="1:15" s="16" customFormat="1" ht="20.25" x14ac:dyDescent="0.2">
      <c r="A126" s="482"/>
      <c r="B126" s="87">
        <v>2</v>
      </c>
      <c r="C126" s="87">
        <v>1</v>
      </c>
      <c r="D126" s="89" t="s">
        <v>57</v>
      </c>
      <c r="E126" s="191" t="s">
        <v>44</v>
      </c>
      <c r="F126" s="472"/>
      <c r="G126" s="470"/>
      <c r="H126" s="470"/>
      <c r="I126" s="472"/>
      <c r="J126" s="470"/>
      <c r="K126" s="489"/>
      <c r="L126" s="482"/>
      <c r="M126" s="466"/>
      <c r="N126" s="498"/>
      <c r="O126" s="466"/>
    </row>
    <row r="127" spans="1:15" s="16" customFormat="1" ht="20.25" x14ac:dyDescent="0.2">
      <c r="A127" s="475">
        <v>116</v>
      </c>
      <c r="B127" s="87">
        <v>2</v>
      </c>
      <c r="C127" s="87">
        <v>1</v>
      </c>
      <c r="D127" s="89" t="s">
        <v>56</v>
      </c>
      <c r="E127" s="191">
        <v>5</v>
      </c>
      <c r="F127" s="471" t="s">
        <v>6</v>
      </c>
      <c r="G127" s="469" t="s">
        <v>5</v>
      </c>
      <c r="H127" s="469">
        <v>1</v>
      </c>
      <c r="I127" s="471">
        <v>3</v>
      </c>
      <c r="J127" s="469" t="s">
        <v>34</v>
      </c>
      <c r="K127" s="515" t="s">
        <v>474</v>
      </c>
      <c r="L127" s="490">
        <v>1</v>
      </c>
      <c r="M127" s="465" t="s">
        <v>255</v>
      </c>
      <c r="N127" s="497">
        <v>55</v>
      </c>
      <c r="O127" s="465"/>
    </row>
    <row r="128" spans="1:15" s="16" customFormat="1" ht="20.25" x14ac:dyDescent="0.2">
      <c r="A128" s="482"/>
      <c r="B128" s="87">
        <v>2</v>
      </c>
      <c r="C128" s="87">
        <v>1</v>
      </c>
      <c r="D128" s="89" t="s">
        <v>57</v>
      </c>
      <c r="E128" s="191" t="s">
        <v>45</v>
      </c>
      <c r="F128" s="472"/>
      <c r="G128" s="470"/>
      <c r="H128" s="470"/>
      <c r="I128" s="472"/>
      <c r="J128" s="470"/>
      <c r="K128" s="489"/>
      <c r="L128" s="482"/>
      <c r="M128" s="466"/>
      <c r="N128" s="498"/>
      <c r="O128" s="466"/>
    </row>
    <row r="129" spans="1:15" s="23" customFormat="1" x14ac:dyDescent="0.2">
      <c r="A129" s="82">
        <v>117</v>
      </c>
      <c r="B129" s="83">
        <v>2</v>
      </c>
      <c r="C129" s="83">
        <v>1</v>
      </c>
      <c r="D129" s="85" t="s">
        <v>56</v>
      </c>
      <c r="E129" s="192">
        <v>7</v>
      </c>
      <c r="F129" s="85" t="s">
        <v>6</v>
      </c>
      <c r="G129" s="83">
        <v>2</v>
      </c>
      <c r="H129" s="83">
        <v>1</v>
      </c>
      <c r="I129" s="85" t="s">
        <v>57</v>
      </c>
      <c r="J129" s="83">
        <v>0</v>
      </c>
      <c r="K129" s="163" t="s">
        <v>525</v>
      </c>
      <c r="L129" s="80">
        <v>2</v>
      </c>
      <c r="M129" s="263" t="s">
        <v>255</v>
      </c>
      <c r="N129" s="137">
        <v>56</v>
      </c>
      <c r="O129" s="154"/>
    </row>
    <row r="130" spans="1:15" s="16" customFormat="1" ht="20.25" x14ac:dyDescent="0.2">
      <c r="A130" s="467">
        <v>118</v>
      </c>
      <c r="B130" s="87">
        <v>2</v>
      </c>
      <c r="C130" s="87">
        <v>1</v>
      </c>
      <c r="D130" s="89" t="s">
        <v>56</v>
      </c>
      <c r="E130" s="191">
        <v>7</v>
      </c>
      <c r="F130" s="471" t="s">
        <v>6</v>
      </c>
      <c r="G130" s="469" t="s">
        <v>5</v>
      </c>
      <c r="H130" s="469">
        <v>1</v>
      </c>
      <c r="I130" s="471">
        <v>3</v>
      </c>
      <c r="J130" s="469" t="s">
        <v>35</v>
      </c>
      <c r="K130" s="519" t="s">
        <v>527</v>
      </c>
      <c r="L130" s="463">
        <v>2</v>
      </c>
      <c r="M130" s="465" t="s">
        <v>255</v>
      </c>
      <c r="N130" s="497">
        <v>57</v>
      </c>
      <c r="O130" s="465"/>
    </row>
    <row r="131" spans="1:15" s="16" customFormat="1" ht="20.25" x14ac:dyDescent="0.2">
      <c r="A131" s="521"/>
      <c r="B131" s="87">
        <v>2</v>
      </c>
      <c r="C131" s="87">
        <v>1</v>
      </c>
      <c r="D131" s="89" t="s">
        <v>57</v>
      </c>
      <c r="E131" s="191" t="s">
        <v>46</v>
      </c>
      <c r="F131" s="472"/>
      <c r="G131" s="470"/>
      <c r="H131" s="470"/>
      <c r="I131" s="472"/>
      <c r="J131" s="470"/>
      <c r="K131" s="520"/>
      <c r="L131" s="521"/>
      <c r="M131" s="466"/>
      <c r="N131" s="498"/>
      <c r="O131" s="466"/>
    </row>
    <row r="132" spans="1:15" s="16" customFormat="1" ht="20.25" x14ac:dyDescent="0.2">
      <c r="A132" s="475">
        <v>119</v>
      </c>
      <c r="B132" s="87">
        <v>2</v>
      </c>
      <c r="C132" s="87">
        <v>1</v>
      </c>
      <c r="D132" s="89" t="s">
        <v>56</v>
      </c>
      <c r="E132" s="191">
        <v>7</v>
      </c>
      <c r="F132" s="471" t="s">
        <v>6</v>
      </c>
      <c r="G132" s="469" t="s">
        <v>5</v>
      </c>
      <c r="H132" s="469">
        <v>1</v>
      </c>
      <c r="I132" s="471">
        <v>3</v>
      </c>
      <c r="J132" s="469" t="s">
        <v>36</v>
      </c>
      <c r="K132" s="515" t="s">
        <v>475</v>
      </c>
      <c r="L132" s="490">
        <v>1</v>
      </c>
      <c r="M132" s="465" t="s">
        <v>255</v>
      </c>
      <c r="N132" s="497">
        <v>58</v>
      </c>
      <c r="O132" s="465"/>
    </row>
    <row r="133" spans="1:15" s="16" customFormat="1" ht="20.25" x14ac:dyDescent="0.2">
      <c r="A133" s="482"/>
      <c r="B133" s="87">
        <v>2</v>
      </c>
      <c r="C133" s="87">
        <v>1</v>
      </c>
      <c r="D133" s="89" t="s">
        <v>57</v>
      </c>
      <c r="E133" s="191" t="s">
        <v>526</v>
      </c>
      <c r="F133" s="472"/>
      <c r="G133" s="470"/>
      <c r="H133" s="470"/>
      <c r="I133" s="472"/>
      <c r="J133" s="470"/>
      <c r="K133" s="489"/>
      <c r="L133" s="482"/>
      <c r="M133" s="466"/>
      <c r="N133" s="498"/>
      <c r="O133" s="466"/>
    </row>
    <row r="134" spans="1:15" s="16" customFormat="1" ht="20.25" x14ac:dyDescent="0.2">
      <c r="A134" s="475">
        <v>120</v>
      </c>
      <c r="B134" s="87">
        <v>2</v>
      </c>
      <c r="C134" s="87">
        <v>1</v>
      </c>
      <c r="D134" s="89" t="s">
        <v>56</v>
      </c>
      <c r="E134" s="191">
        <v>7</v>
      </c>
      <c r="F134" s="471" t="s">
        <v>6</v>
      </c>
      <c r="G134" s="469" t="s">
        <v>5</v>
      </c>
      <c r="H134" s="469">
        <v>1</v>
      </c>
      <c r="I134" s="471">
        <v>3</v>
      </c>
      <c r="J134" s="469" t="s">
        <v>37</v>
      </c>
      <c r="K134" s="515" t="s">
        <v>476</v>
      </c>
      <c r="L134" s="490">
        <v>1</v>
      </c>
      <c r="M134" s="465" t="s">
        <v>255</v>
      </c>
      <c r="N134" s="497">
        <v>59</v>
      </c>
      <c r="O134" s="465"/>
    </row>
    <row r="135" spans="1:15" s="16" customFormat="1" ht="20.25" x14ac:dyDescent="0.2">
      <c r="A135" s="482"/>
      <c r="B135" s="87">
        <v>2</v>
      </c>
      <c r="C135" s="87">
        <v>1</v>
      </c>
      <c r="D135" s="89" t="s">
        <v>57</v>
      </c>
      <c r="E135" s="191" t="s">
        <v>47</v>
      </c>
      <c r="F135" s="472"/>
      <c r="G135" s="470"/>
      <c r="H135" s="470"/>
      <c r="I135" s="472"/>
      <c r="J135" s="470"/>
      <c r="K135" s="489"/>
      <c r="L135" s="482"/>
      <c r="M135" s="466"/>
      <c r="N135" s="498"/>
      <c r="O135" s="466"/>
    </row>
    <row r="136" spans="1:15" s="16" customFormat="1" ht="20.25" x14ac:dyDescent="0.2">
      <c r="A136" s="475">
        <v>121</v>
      </c>
      <c r="B136" s="87">
        <v>2</v>
      </c>
      <c r="C136" s="87">
        <v>1</v>
      </c>
      <c r="D136" s="89" t="s">
        <v>56</v>
      </c>
      <c r="E136" s="191">
        <v>7</v>
      </c>
      <c r="F136" s="471" t="s">
        <v>6</v>
      </c>
      <c r="G136" s="469" t="s">
        <v>5</v>
      </c>
      <c r="H136" s="469">
        <v>1</v>
      </c>
      <c r="I136" s="471">
        <v>3</v>
      </c>
      <c r="J136" s="469" t="s">
        <v>38</v>
      </c>
      <c r="K136" s="515" t="s">
        <v>477</v>
      </c>
      <c r="L136" s="490">
        <v>1</v>
      </c>
      <c r="M136" s="465" t="s">
        <v>255</v>
      </c>
      <c r="N136" s="497">
        <v>60</v>
      </c>
      <c r="O136" s="465"/>
    </row>
    <row r="137" spans="1:15" s="16" customFormat="1" ht="20.25" x14ac:dyDescent="0.2">
      <c r="A137" s="482"/>
      <c r="B137" s="87">
        <v>2</v>
      </c>
      <c r="C137" s="87">
        <v>1</v>
      </c>
      <c r="D137" s="89" t="s">
        <v>57</v>
      </c>
      <c r="E137" s="191" t="s">
        <v>39</v>
      </c>
      <c r="F137" s="472"/>
      <c r="G137" s="470"/>
      <c r="H137" s="470"/>
      <c r="I137" s="472"/>
      <c r="J137" s="470"/>
      <c r="K137" s="489"/>
      <c r="L137" s="482"/>
      <c r="M137" s="466"/>
      <c r="N137" s="498"/>
      <c r="O137" s="466"/>
    </row>
    <row r="138" spans="1:15" s="16" customFormat="1" ht="20.25" x14ac:dyDescent="0.2">
      <c r="A138" s="475">
        <v>122</v>
      </c>
      <c r="B138" s="87">
        <v>2</v>
      </c>
      <c r="C138" s="87">
        <v>1</v>
      </c>
      <c r="D138" s="89" t="s">
        <v>56</v>
      </c>
      <c r="E138" s="191" t="s">
        <v>833</v>
      </c>
      <c r="F138" s="471" t="s">
        <v>6</v>
      </c>
      <c r="G138" s="469" t="s">
        <v>5</v>
      </c>
      <c r="H138" s="469">
        <v>1</v>
      </c>
      <c r="I138" s="471">
        <v>3</v>
      </c>
      <c r="J138" s="469" t="s">
        <v>834</v>
      </c>
      <c r="K138" s="488" t="s">
        <v>835</v>
      </c>
      <c r="L138" s="490">
        <v>1</v>
      </c>
      <c r="M138" s="465" t="s">
        <v>255</v>
      </c>
      <c r="N138" s="497">
        <v>61</v>
      </c>
      <c r="O138" s="513"/>
    </row>
    <row r="139" spans="1:15" s="16" customFormat="1" ht="20.25" x14ac:dyDescent="0.2">
      <c r="A139" s="482"/>
      <c r="B139" s="87">
        <v>2</v>
      </c>
      <c r="C139" s="87">
        <v>1</v>
      </c>
      <c r="D139" s="89" t="s">
        <v>57</v>
      </c>
      <c r="E139" s="191" t="s">
        <v>69</v>
      </c>
      <c r="F139" s="472"/>
      <c r="G139" s="470"/>
      <c r="H139" s="470"/>
      <c r="I139" s="472"/>
      <c r="J139" s="470"/>
      <c r="K139" s="489"/>
      <c r="L139" s="482"/>
      <c r="M139" s="466"/>
      <c r="N139" s="498"/>
      <c r="O139" s="479"/>
    </row>
    <row r="140" spans="1:15" s="16" customFormat="1" x14ac:dyDescent="0.2">
      <c r="A140" s="91">
        <v>123</v>
      </c>
      <c r="B140" s="87">
        <v>2</v>
      </c>
      <c r="C140" s="87">
        <v>1</v>
      </c>
      <c r="D140" s="89" t="s">
        <v>56</v>
      </c>
      <c r="E140" s="191">
        <v>1</v>
      </c>
      <c r="F140" s="89" t="s">
        <v>6</v>
      </c>
      <c r="G140" s="87">
        <v>2</v>
      </c>
      <c r="H140" s="87">
        <v>1</v>
      </c>
      <c r="I140" s="89" t="s">
        <v>57</v>
      </c>
      <c r="J140" s="87" t="s">
        <v>257</v>
      </c>
      <c r="K140" s="158" t="s">
        <v>836</v>
      </c>
      <c r="L140" s="90">
        <v>2</v>
      </c>
      <c r="M140" s="263" t="s">
        <v>255</v>
      </c>
      <c r="N140" s="124">
        <v>62</v>
      </c>
      <c r="O140" s="154"/>
    </row>
    <row r="141" spans="1:15" s="16" customFormat="1" ht="20.25" x14ac:dyDescent="0.2">
      <c r="A141" s="475">
        <v>124</v>
      </c>
      <c r="B141" s="469">
        <v>2</v>
      </c>
      <c r="C141" s="469">
        <v>1</v>
      </c>
      <c r="D141" s="471" t="s">
        <v>56</v>
      </c>
      <c r="E141" s="473">
        <v>4</v>
      </c>
      <c r="F141" s="485" t="s">
        <v>6</v>
      </c>
      <c r="G141" s="87">
        <v>2</v>
      </c>
      <c r="H141" s="87">
        <v>1</v>
      </c>
      <c r="I141" s="89" t="s">
        <v>57</v>
      </c>
      <c r="J141" s="87" t="s">
        <v>18</v>
      </c>
      <c r="K141" s="515" t="s">
        <v>837</v>
      </c>
      <c r="L141" s="490">
        <v>1</v>
      </c>
      <c r="M141" s="465" t="s">
        <v>255</v>
      </c>
      <c r="N141" s="497">
        <v>63</v>
      </c>
      <c r="O141" s="465"/>
    </row>
    <row r="142" spans="1:15" s="16" customFormat="1" ht="20.25" x14ac:dyDescent="0.2">
      <c r="A142" s="475"/>
      <c r="B142" s="470"/>
      <c r="C142" s="470"/>
      <c r="D142" s="472"/>
      <c r="E142" s="474"/>
      <c r="F142" s="485"/>
      <c r="G142" s="87">
        <v>2</v>
      </c>
      <c r="H142" s="87">
        <v>1</v>
      </c>
      <c r="I142" s="89">
        <v>11</v>
      </c>
      <c r="J142" s="87">
        <v>2</v>
      </c>
      <c r="K142" s="515"/>
      <c r="L142" s="490"/>
      <c r="M142" s="466"/>
      <c r="N142" s="498"/>
      <c r="O142" s="466"/>
    </row>
    <row r="143" spans="1:15" s="16" customFormat="1" ht="20.25" x14ac:dyDescent="0.2">
      <c r="A143" s="475">
        <v>125</v>
      </c>
      <c r="B143" s="469">
        <v>2</v>
      </c>
      <c r="C143" s="469">
        <v>1</v>
      </c>
      <c r="D143" s="471" t="s">
        <v>56</v>
      </c>
      <c r="E143" s="473">
        <v>5</v>
      </c>
      <c r="F143" s="485" t="s">
        <v>6</v>
      </c>
      <c r="G143" s="87">
        <v>2</v>
      </c>
      <c r="H143" s="87">
        <v>1</v>
      </c>
      <c r="I143" s="89" t="s">
        <v>57</v>
      </c>
      <c r="J143" s="87" t="s">
        <v>19</v>
      </c>
      <c r="K143" s="515" t="s">
        <v>838</v>
      </c>
      <c r="L143" s="490">
        <v>1</v>
      </c>
      <c r="M143" s="465" t="s">
        <v>255</v>
      </c>
      <c r="N143" s="497">
        <v>64</v>
      </c>
      <c r="O143" s="465"/>
    </row>
    <row r="144" spans="1:15" s="16" customFormat="1" ht="20.25" x14ac:dyDescent="0.2">
      <c r="A144" s="475"/>
      <c r="B144" s="470"/>
      <c r="C144" s="470"/>
      <c r="D144" s="472"/>
      <c r="E144" s="474"/>
      <c r="F144" s="485"/>
      <c r="G144" s="87">
        <v>2</v>
      </c>
      <c r="H144" s="87">
        <v>1</v>
      </c>
      <c r="I144" s="89">
        <v>11</v>
      </c>
      <c r="J144" s="87">
        <v>2</v>
      </c>
      <c r="K144" s="515"/>
      <c r="L144" s="490"/>
      <c r="M144" s="466"/>
      <c r="N144" s="498"/>
      <c r="O144" s="466"/>
    </row>
    <row r="145" spans="1:15" s="16" customFormat="1" ht="20.25" x14ac:dyDescent="0.2">
      <c r="A145" s="475">
        <v>126</v>
      </c>
      <c r="B145" s="87">
        <v>2</v>
      </c>
      <c r="C145" s="87">
        <v>1</v>
      </c>
      <c r="D145" s="89" t="s">
        <v>56</v>
      </c>
      <c r="E145" s="191">
        <v>8</v>
      </c>
      <c r="F145" s="471" t="s">
        <v>6</v>
      </c>
      <c r="G145" s="469">
        <v>2</v>
      </c>
      <c r="H145" s="469">
        <v>1</v>
      </c>
      <c r="I145" s="471" t="s">
        <v>208</v>
      </c>
      <c r="J145" s="469">
        <v>1</v>
      </c>
      <c r="K145" s="515" t="s">
        <v>319</v>
      </c>
      <c r="L145" s="490">
        <v>2</v>
      </c>
      <c r="M145" s="465" t="s">
        <v>255</v>
      </c>
      <c r="N145" s="497">
        <v>65</v>
      </c>
      <c r="O145" s="465"/>
    </row>
    <row r="146" spans="1:15" s="16" customFormat="1" ht="20.25" x14ac:dyDescent="0.2">
      <c r="A146" s="475"/>
      <c r="B146" s="87"/>
      <c r="C146" s="87"/>
      <c r="D146" s="89" t="s">
        <v>57</v>
      </c>
      <c r="E146" s="191" t="s">
        <v>320</v>
      </c>
      <c r="F146" s="472"/>
      <c r="G146" s="470"/>
      <c r="H146" s="470"/>
      <c r="I146" s="472"/>
      <c r="J146" s="470"/>
      <c r="K146" s="515"/>
      <c r="L146" s="490"/>
      <c r="M146" s="466"/>
      <c r="N146" s="498"/>
      <c r="O146" s="466"/>
    </row>
    <row r="147" spans="1:15" s="16" customFormat="1" ht="20.25" x14ac:dyDescent="0.2">
      <c r="A147" s="475">
        <v>127</v>
      </c>
      <c r="B147" s="87">
        <v>2</v>
      </c>
      <c r="C147" s="87">
        <v>1</v>
      </c>
      <c r="D147" s="89" t="s">
        <v>56</v>
      </c>
      <c r="E147" s="191">
        <v>9</v>
      </c>
      <c r="F147" s="471" t="s">
        <v>6</v>
      </c>
      <c r="G147" s="469">
        <v>2</v>
      </c>
      <c r="H147" s="469">
        <v>1</v>
      </c>
      <c r="I147" s="471" t="s">
        <v>208</v>
      </c>
      <c r="J147" s="469">
        <v>1</v>
      </c>
      <c r="K147" s="515" t="s">
        <v>1088</v>
      </c>
      <c r="L147" s="490">
        <v>2</v>
      </c>
      <c r="M147" s="465" t="s">
        <v>255</v>
      </c>
      <c r="N147" s="497">
        <v>66</v>
      </c>
      <c r="O147" s="465"/>
    </row>
    <row r="148" spans="1:15" s="16" customFormat="1" ht="20.25" x14ac:dyDescent="0.2">
      <c r="A148" s="475"/>
      <c r="B148" s="87">
        <v>2</v>
      </c>
      <c r="C148" s="87">
        <v>1</v>
      </c>
      <c r="D148" s="89" t="s">
        <v>57</v>
      </c>
      <c r="E148" s="191" t="s">
        <v>1087</v>
      </c>
      <c r="F148" s="472"/>
      <c r="G148" s="470"/>
      <c r="H148" s="470"/>
      <c r="I148" s="472"/>
      <c r="J148" s="470"/>
      <c r="K148" s="515"/>
      <c r="L148" s="490"/>
      <c r="M148" s="466"/>
      <c r="N148" s="498"/>
      <c r="O148" s="466"/>
    </row>
    <row r="149" spans="1:15" s="16" customFormat="1" x14ac:dyDescent="0.2">
      <c r="A149" s="91">
        <v>128</v>
      </c>
      <c r="B149" s="87">
        <v>2</v>
      </c>
      <c r="C149" s="87">
        <v>1</v>
      </c>
      <c r="D149" s="89" t="s">
        <v>56</v>
      </c>
      <c r="E149" s="191">
        <v>10</v>
      </c>
      <c r="F149" s="89" t="s">
        <v>6</v>
      </c>
      <c r="G149" s="87">
        <v>2</v>
      </c>
      <c r="H149" s="87">
        <v>1</v>
      </c>
      <c r="I149" s="89" t="s">
        <v>208</v>
      </c>
      <c r="J149" s="87">
        <v>2</v>
      </c>
      <c r="K149" s="158" t="s">
        <v>321</v>
      </c>
      <c r="L149" s="90">
        <v>2</v>
      </c>
      <c r="M149" s="263" t="s">
        <v>255</v>
      </c>
      <c r="N149" s="124">
        <v>67</v>
      </c>
      <c r="O149" s="154"/>
    </row>
    <row r="150" spans="1:15" s="1" customFormat="1" ht="37.5" x14ac:dyDescent="0.2">
      <c r="A150" s="146" t="s">
        <v>886</v>
      </c>
      <c r="B150" s="50" t="s">
        <v>5</v>
      </c>
      <c r="C150" s="77"/>
      <c r="D150" s="60" t="s">
        <v>881</v>
      </c>
      <c r="E150" s="60"/>
      <c r="F150" s="91" t="s">
        <v>882</v>
      </c>
      <c r="G150" s="77"/>
      <c r="H150" s="77">
        <v>2</v>
      </c>
      <c r="I150" s="60" t="s">
        <v>883</v>
      </c>
      <c r="J150" s="50" t="s">
        <v>884</v>
      </c>
      <c r="K150" s="161" t="s">
        <v>885</v>
      </c>
      <c r="L150" s="90">
        <v>2</v>
      </c>
      <c r="M150" s="263" t="s">
        <v>255</v>
      </c>
      <c r="N150" s="170" t="s">
        <v>929</v>
      </c>
      <c r="O150" s="146"/>
    </row>
    <row r="151" spans="1:15" s="1" customFormat="1" x14ac:dyDescent="0.2">
      <c r="A151" s="516" t="s">
        <v>763</v>
      </c>
      <c r="B151" s="517"/>
      <c r="C151" s="517"/>
      <c r="D151" s="517"/>
      <c r="E151" s="517"/>
      <c r="F151" s="517"/>
      <c r="G151" s="517"/>
      <c r="H151" s="517"/>
      <c r="I151" s="517"/>
      <c r="J151" s="517"/>
      <c r="K151" s="517"/>
      <c r="L151" s="517"/>
      <c r="M151" s="517"/>
      <c r="N151" s="517"/>
      <c r="O151" s="518"/>
    </row>
    <row r="152" spans="1:15" s="16" customFormat="1" x14ac:dyDescent="0.2">
      <c r="A152" s="91">
        <v>129</v>
      </c>
      <c r="B152" s="87">
        <v>3</v>
      </c>
      <c r="C152" s="87">
        <v>2</v>
      </c>
      <c r="D152" s="89">
        <v>21</v>
      </c>
      <c r="E152" s="191">
        <v>1</v>
      </c>
      <c r="F152" s="89" t="s">
        <v>6</v>
      </c>
      <c r="G152" s="87">
        <v>6</v>
      </c>
      <c r="H152" s="87">
        <v>2</v>
      </c>
      <c r="I152" s="89">
        <v>42</v>
      </c>
      <c r="J152" s="87" t="s">
        <v>392</v>
      </c>
      <c r="K152" s="158" t="s">
        <v>323</v>
      </c>
      <c r="L152" s="90">
        <v>2</v>
      </c>
      <c r="M152" s="263" t="s">
        <v>255</v>
      </c>
      <c r="N152" s="124">
        <v>68</v>
      </c>
      <c r="O152" s="154"/>
    </row>
    <row r="153" spans="1:15" s="16" customFormat="1" ht="37.5" x14ac:dyDescent="0.2">
      <c r="A153" s="91">
        <v>130</v>
      </c>
      <c r="B153" s="87">
        <v>3</v>
      </c>
      <c r="C153" s="87">
        <v>2</v>
      </c>
      <c r="D153" s="89">
        <v>21</v>
      </c>
      <c r="E153" s="191">
        <v>2</v>
      </c>
      <c r="F153" s="89" t="s">
        <v>6</v>
      </c>
      <c r="G153" s="87">
        <v>7</v>
      </c>
      <c r="H153" s="87">
        <v>2</v>
      </c>
      <c r="I153" s="89">
        <v>40</v>
      </c>
      <c r="J153" s="87" t="s">
        <v>365</v>
      </c>
      <c r="K153" s="161" t="s">
        <v>324</v>
      </c>
      <c r="L153" s="90">
        <v>2</v>
      </c>
      <c r="M153" s="263" t="s">
        <v>255</v>
      </c>
      <c r="N153" s="124">
        <v>69</v>
      </c>
      <c r="O153" s="154"/>
    </row>
    <row r="154" spans="1:15" s="16" customFormat="1" x14ac:dyDescent="0.2">
      <c r="A154" s="91">
        <v>131</v>
      </c>
      <c r="B154" s="87">
        <v>3</v>
      </c>
      <c r="C154" s="87">
        <v>2</v>
      </c>
      <c r="D154" s="89">
        <v>21</v>
      </c>
      <c r="E154" s="191">
        <v>2</v>
      </c>
      <c r="F154" s="89" t="s">
        <v>6</v>
      </c>
      <c r="G154" s="87">
        <v>7</v>
      </c>
      <c r="H154" s="87">
        <v>2</v>
      </c>
      <c r="I154" s="89">
        <v>42</v>
      </c>
      <c r="J154" s="87" t="s">
        <v>424</v>
      </c>
      <c r="K154" s="161" t="s">
        <v>585</v>
      </c>
      <c r="L154" s="90">
        <v>2</v>
      </c>
      <c r="M154" s="263" t="s">
        <v>255</v>
      </c>
      <c r="N154" s="124">
        <v>70</v>
      </c>
      <c r="O154" s="154"/>
    </row>
    <row r="155" spans="1:15" s="16" customFormat="1" ht="37.5" x14ac:dyDescent="0.2">
      <c r="A155" s="91">
        <v>132</v>
      </c>
      <c r="B155" s="87">
        <v>4</v>
      </c>
      <c r="C155" s="87">
        <v>2</v>
      </c>
      <c r="D155" s="89">
        <v>21</v>
      </c>
      <c r="E155" s="191">
        <v>2</v>
      </c>
      <c r="F155" s="89" t="s">
        <v>6</v>
      </c>
      <c r="G155" s="87">
        <v>9</v>
      </c>
      <c r="H155" s="87">
        <v>2</v>
      </c>
      <c r="I155" s="89">
        <v>46</v>
      </c>
      <c r="J155" s="87" t="s">
        <v>668</v>
      </c>
      <c r="K155" s="161" t="s">
        <v>325</v>
      </c>
      <c r="L155" s="90">
        <v>2</v>
      </c>
      <c r="M155" s="263" t="s">
        <v>255</v>
      </c>
      <c r="N155" s="124">
        <v>71</v>
      </c>
      <c r="O155" s="154"/>
    </row>
    <row r="156" spans="1:15" s="16" customFormat="1" x14ac:dyDescent="0.2">
      <c r="A156" s="91">
        <v>133</v>
      </c>
      <c r="B156" s="87">
        <v>4</v>
      </c>
      <c r="C156" s="87">
        <v>2</v>
      </c>
      <c r="D156" s="89">
        <v>21</v>
      </c>
      <c r="E156" s="191">
        <v>3</v>
      </c>
      <c r="F156" s="89" t="s">
        <v>6</v>
      </c>
      <c r="G156" s="87">
        <v>9</v>
      </c>
      <c r="H156" s="87">
        <v>2</v>
      </c>
      <c r="I156" s="89">
        <v>46</v>
      </c>
      <c r="J156" s="87" t="s">
        <v>669</v>
      </c>
      <c r="K156" s="158" t="s">
        <v>326</v>
      </c>
      <c r="L156" s="90">
        <v>2</v>
      </c>
      <c r="M156" s="263" t="s">
        <v>255</v>
      </c>
      <c r="N156" s="124">
        <v>72</v>
      </c>
      <c r="O156" s="154"/>
    </row>
    <row r="157" spans="1:15" s="16" customFormat="1" x14ac:dyDescent="0.2">
      <c r="A157" s="91">
        <v>134</v>
      </c>
      <c r="B157" s="87">
        <v>3</v>
      </c>
      <c r="C157" s="87">
        <v>2</v>
      </c>
      <c r="D157" s="89">
        <v>21</v>
      </c>
      <c r="E157" s="191">
        <v>4</v>
      </c>
      <c r="F157" s="89" t="s">
        <v>6</v>
      </c>
      <c r="G157" s="87">
        <v>7</v>
      </c>
      <c r="H157" s="87">
        <v>2</v>
      </c>
      <c r="I157" s="89">
        <v>42</v>
      </c>
      <c r="J157" s="87" t="s">
        <v>392</v>
      </c>
      <c r="K157" s="158" t="s">
        <v>478</v>
      </c>
      <c r="L157" s="90">
        <v>2</v>
      </c>
      <c r="M157" s="263" t="s">
        <v>255</v>
      </c>
      <c r="N157" s="124">
        <v>73</v>
      </c>
      <c r="O157" s="154"/>
    </row>
    <row r="158" spans="1:15" s="16" customFormat="1" ht="56.25" x14ac:dyDescent="0.2">
      <c r="A158" s="91">
        <v>135</v>
      </c>
      <c r="B158" s="87">
        <v>3</v>
      </c>
      <c r="C158" s="83">
        <v>2</v>
      </c>
      <c r="D158" s="85">
        <v>21</v>
      </c>
      <c r="E158" s="192">
        <v>5</v>
      </c>
      <c r="F158" s="85" t="s">
        <v>6</v>
      </c>
      <c r="G158" s="87">
        <v>7</v>
      </c>
      <c r="H158" s="87">
        <v>2</v>
      </c>
      <c r="I158" s="89">
        <v>42</v>
      </c>
      <c r="J158" s="87" t="s">
        <v>479</v>
      </c>
      <c r="K158" s="161" t="s">
        <v>327</v>
      </c>
      <c r="L158" s="90">
        <v>2</v>
      </c>
      <c r="M158" s="263" t="s">
        <v>255</v>
      </c>
      <c r="N158" s="137">
        <v>74</v>
      </c>
      <c r="O158" s="154"/>
    </row>
    <row r="159" spans="1:15" s="19" customFormat="1" x14ac:dyDescent="0.2">
      <c r="A159" s="91">
        <v>136</v>
      </c>
      <c r="B159" s="87">
        <v>4</v>
      </c>
      <c r="C159" s="87">
        <v>2</v>
      </c>
      <c r="D159" s="89">
        <v>21</v>
      </c>
      <c r="E159" s="191">
        <v>5</v>
      </c>
      <c r="F159" s="89" t="s">
        <v>6</v>
      </c>
      <c r="G159" s="87">
        <v>9</v>
      </c>
      <c r="H159" s="87">
        <v>2</v>
      </c>
      <c r="I159" s="89" t="s">
        <v>106</v>
      </c>
      <c r="J159" s="94">
        <v>1</v>
      </c>
      <c r="K159" s="159" t="s">
        <v>328</v>
      </c>
      <c r="L159" s="24">
        <v>2</v>
      </c>
      <c r="M159" s="263" t="s">
        <v>255</v>
      </c>
      <c r="N159" s="125">
        <v>75</v>
      </c>
      <c r="O159" s="147"/>
    </row>
    <row r="160" spans="1:15" s="16" customFormat="1" ht="60.75" x14ac:dyDescent="0.2">
      <c r="A160" s="146" t="s">
        <v>839</v>
      </c>
      <c r="B160" s="147">
        <v>3</v>
      </c>
      <c r="C160" s="147">
        <v>2</v>
      </c>
      <c r="D160" s="47">
        <v>21</v>
      </c>
      <c r="E160" s="49">
        <v>6</v>
      </c>
      <c r="F160" s="47" t="s">
        <v>6</v>
      </c>
      <c r="G160" s="154">
        <v>7</v>
      </c>
      <c r="H160" s="48">
        <v>2</v>
      </c>
      <c r="I160" s="47">
        <v>42</v>
      </c>
      <c r="J160" s="48" t="s">
        <v>481</v>
      </c>
      <c r="K160" s="149" t="s">
        <v>483</v>
      </c>
      <c r="L160" s="69">
        <v>2</v>
      </c>
      <c r="M160" s="269" t="s">
        <v>840</v>
      </c>
      <c r="N160" s="169">
        <v>76</v>
      </c>
      <c r="O160" s="147"/>
    </row>
    <row r="161" spans="1:15" s="16" customFormat="1" ht="40.5" x14ac:dyDescent="0.2">
      <c r="A161" s="91">
        <v>137</v>
      </c>
      <c r="B161" s="87">
        <v>3</v>
      </c>
      <c r="C161" s="87">
        <v>2</v>
      </c>
      <c r="D161" s="89">
        <v>21</v>
      </c>
      <c r="E161" s="191">
        <v>7</v>
      </c>
      <c r="F161" s="89" t="s">
        <v>6</v>
      </c>
      <c r="G161" s="87">
        <v>7</v>
      </c>
      <c r="H161" s="87">
        <v>2</v>
      </c>
      <c r="I161" s="89">
        <v>41</v>
      </c>
      <c r="J161" s="93" t="s">
        <v>586</v>
      </c>
      <c r="K161" s="164" t="s">
        <v>480</v>
      </c>
      <c r="L161" s="90">
        <v>2</v>
      </c>
      <c r="M161" s="263" t="s">
        <v>255</v>
      </c>
      <c r="N161" s="124">
        <v>77</v>
      </c>
      <c r="O161" s="154"/>
    </row>
    <row r="162" spans="1:15" s="16" customFormat="1" ht="37.5" x14ac:dyDescent="0.2">
      <c r="A162" s="91">
        <v>138</v>
      </c>
      <c r="B162" s="87">
        <v>3</v>
      </c>
      <c r="C162" s="87">
        <v>2</v>
      </c>
      <c r="D162" s="89">
        <v>21</v>
      </c>
      <c r="E162" s="191">
        <v>8</v>
      </c>
      <c r="F162" s="89" t="s">
        <v>6</v>
      </c>
      <c r="G162" s="87">
        <v>7</v>
      </c>
      <c r="H162" s="87">
        <v>2</v>
      </c>
      <c r="I162" s="89">
        <v>40</v>
      </c>
      <c r="J162" s="87" t="s">
        <v>213</v>
      </c>
      <c r="K162" s="161" t="s">
        <v>587</v>
      </c>
      <c r="L162" s="90">
        <v>2</v>
      </c>
      <c r="M162" s="263" t="s">
        <v>255</v>
      </c>
      <c r="N162" s="124">
        <v>78</v>
      </c>
      <c r="O162" s="154"/>
    </row>
    <row r="163" spans="1:15" s="16" customFormat="1" x14ac:dyDescent="0.2">
      <c r="A163" s="91">
        <v>139</v>
      </c>
      <c r="B163" s="87">
        <v>4</v>
      </c>
      <c r="C163" s="87">
        <v>2</v>
      </c>
      <c r="D163" s="89">
        <v>21</v>
      </c>
      <c r="E163" s="191">
        <v>9</v>
      </c>
      <c r="F163" s="89" t="s">
        <v>6</v>
      </c>
      <c r="G163" s="87">
        <v>2</v>
      </c>
      <c r="H163" s="87">
        <v>1</v>
      </c>
      <c r="I163" s="89">
        <v>9</v>
      </c>
      <c r="J163" s="87" t="s">
        <v>841</v>
      </c>
      <c r="K163" s="158" t="s">
        <v>329</v>
      </c>
      <c r="L163" s="90">
        <v>1</v>
      </c>
      <c r="M163" s="263" t="s">
        <v>255</v>
      </c>
      <c r="N163" s="124">
        <v>79</v>
      </c>
      <c r="O163" s="154"/>
    </row>
    <row r="164" spans="1:15" s="16" customFormat="1" ht="37.5" x14ac:dyDescent="0.2">
      <c r="A164" s="91">
        <v>140</v>
      </c>
      <c r="B164" s="87">
        <v>3</v>
      </c>
      <c r="C164" s="87">
        <v>2</v>
      </c>
      <c r="D164" s="89">
        <v>21</v>
      </c>
      <c r="E164" s="191">
        <v>10</v>
      </c>
      <c r="F164" s="89" t="s">
        <v>6</v>
      </c>
      <c r="G164" s="87">
        <v>7</v>
      </c>
      <c r="H164" s="87">
        <v>2</v>
      </c>
      <c r="I164" s="89">
        <v>42</v>
      </c>
      <c r="J164" s="87" t="s">
        <v>481</v>
      </c>
      <c r="K164" s="161" t="s">
        <v>482</v>
      </c>
      <c r="L164" s="90">
        <v>2</v>
      </c>
      <c r="M164" s="263" t="s">
        <v>255</v>
      </c>
      <c r="N164" s="124">
        <v>80</v>
      </c>
      <c r="O164" s="154"/>
    </row>
    <row r="165" spans="1:15" s="16" customFormat="1" ht="37.5" x14ac:dyDescent="0.2">
      <c r="A165" s="91">
        <v>141</v>
      </c>
      <c r="B165" s="87">
        <v>3</v>
      </c>
      <c r="C165" s="87">
        <v>2</v>
      </c>
      <c r="D165" s="89">
        <v>21</v>
      </c>
      <c r="E165" s="191" t="s">
        <v>10</v>
      </c>
      <c r="F165" s="89" t="s">
        <v>6</v>
      </c>
      <c r="G165" s="87">
        <v>7</v>
      </c>
      <c r="H165" s="87">
        <v>2</v>
      </c>
      <c r="I165" s="89">
        <v>42</v>
      </c>
      <c r="J165" s="87">
        <v>1</v>
      </c>
      <c r="K165" s="161" t="s">
        <v>330</v>
      </c>
      <c r="L165" s="90">
        <v>2</v>
      </c>
      <c r="M165" s="263" t="s">
        <v>255</v>
      </c>
      <c r="N165" s="124">
        <v>81</v>
      </c>
      <c r="O165" s="154"/>
    </row>
    <row r="166" spans="1:15" s="16" customFormat="1" x14ac:dyDescent="0.2">
      <c r="A166" s="91">
        <v>142</v>
      </c>
      <c r="B166" s="87">
        <v>4.5</v>
      </c>
      <c r="C166" s="87">
        <v>2</v>
      </c>
      <c r="D166" s="89" t="s">
        <v>367</v>
      </c>
      <c r="E166" s="191" t="s">
        <v>366</v>
      </c>
      <c r="F166" s="89" t="s">
        <v>16</v>
      </c>
      <c r="G166" s="87"/>
      <c r="H166" s="87"/>
      <c r="I166" s="89"/>
      <c r="J166" s="87">
        <v>120</v>
      </c>
      <c r="K166" s="161" t="s">
        <v>588</v>
      </c>
      <c r="L166" s="90">
        <v>2</v>
      </c>
      <c r="M166" s="263" t="s">
        <v>255</v>
      </c>
      <c r="N166" s="124">
        <v>85</v>
      </c>
      <c r="O166" s="154"/>
    </row>
    <row r="167" spans="1:15" s="16" customFormat="1" ht="20.25" x14ac:dyDescent="0.2">
      <c r="A167" s="475">
        <v>143</v>
      </c>
      <c r="B167" s="483">
        <v>3</v>
      </c>
      <c r="C167" s="483">
        <v>2</v>
      </c>
      <c r="D167" s="89">
        <v>24</v>
      </c>
      <c r="E167" s="191" t="s">
        <v>108</v>
      </c>
      <c r="F167" s="485" t="s">
        <v>6</v>
      </c>
      <c r="G167" s="483">
        <v>7</v>
      </c>
      <c r="H167" s="483">
        <v>2</v>
      </c>
      <c r="I167" s="485">
        <v>42</v>
      </c>
      <c r="J167" s="514">
        <v>1</v>
      </c>
      <c r="K167" s="488" t="s">
        <v>486</v>
      </c>
      <c r="L167" s="490">
        <v>2</v>
      </c>
      <c r="M167" s="465" t="s">
        <v>255</v>
      </c>
      <c r="N167" s="522">
        <v>86</v>
      </c>
      <c r="O167" s="154"/>
    </row>
    <row r="168" spans="1:15" s="16" customFormat="1" ht="20.25" x14ac:dyDescent="0.2">
      <c r="A168" s="482"/>
      <c r="B168" s="484"/>
      <c r="C168" s="484"/>
      <c r="D168" s="89">
        <v>25</v>
      </c>
      <c r="E168" s="191" t="s">
        <v>485</v>
      </c>
      <c r="F168" s="484"/>
      <c r="G168" s="484"/>
      <c r="H168" s="484"/>
      <c r="I168" s="484"/>
      <c r="J168" s="484"/>
      <c r="K168" s="489"/>
      <c r="L168" s="482"/>
      <c r="M168" s="466"/>
      <c r="N168" s="523"/>
      <c r="O168" s="154"/>
    </row>
    <row r="169" spans="1:15" s="16" customFormat="1" ht="40.5" x14ac:dyDescent="0.2">
      <c r="A169" s="91">
        <v>144</v>
      </c>
      <c r="B169" s="87">
        <v>3</v>
      </c>
      <c r="C169" s="87">
        <v>2</v>
      </c>
      <c r="D169" s="89">
        <v>25</v>
      </c>
      <c r="E169" s="191">
        <v>5</v>
      </c>
      <c r="F169" s="89" t="s">
        <v>6</v>
      </c>
      <c r="G169" s="87">
        <v>6</v>
      </c>
      <c r="H169" s="87">
        <v>2</v>
      </c>
      <c r="I169" s="89">
        <v>40</v>
      </c>
      <c r="J169" s="93" t="s">
        <v>561</v>
      </c>
      <c r="K169" s="161" t="s">
        <v>560</v>
      </c>
      <c r="L169" s="90">
        <v>2</v>
      </c>
      <c r="M169" s="263" t="s">
        <v>255</v>
      </c>
      <c r="N169" s="124">
        <v>87</v>
      </c>
      <c r="O169" s="154"/>
    </row>
    <row r="170" spans="1:15" s="16" customFormat="1" ht="40.5" x14ac:dyDescent="0.2">
      <c r="A170" s="91">
        <v>145</v>
      </c>
      <c r="B170" s="87">
        <v>4</v>
      </c>
      <c r="C170" s="87">
        <v>2</v>
      </c>
      <c r="D170" s="89">
        <v>25</v>
      </c>
      <c r="E170" s="191">
        <v>7</v>
      </c>
      <c r="F170" s="89" t="s">
        <v>6</v>
      </c>
      <c r="G170" s="87">
        <v>2</v>
      </c>
      <c r="H170" s="87">
        <v>1</v>
      </c>
      <c r="I170" s="92" t="s">
        <v>552</v>
      </c>
      <c r="J170" s="93" t="s">
        <v>692</v>
      </c>
      <c r="K170" s="161" t="s">
        <v>249</v>
      </c>
      <c r="L170" s="90">
        <v>1</v>
      </c>
      <c r="M170" s="263" t="s">
        <v>255</v>
      </c>
      <c r="N170" s="124">
        <v>88</v>
      </c>
      <c r="O170" s="154"/>
    </row>
    <row r="171" spans="1:15" s="16" customFormat="1" ht="37.5" x14ac:dyDescent="0.2">
      <c r="A171" s="91">
        <v>146</v>
      </c>
      <c r="B171" s="87">
        <v>3</v>
      </c>
      <c r="C171" s="87">
        <v>2</v>
      </c>
      <c r="D171" s="89">
        <v>26</v>
      </c>
      <c r="E171" s="191">
        <v>2</v>
      </c>
      <c r="F171" s="89" t="s">
        <v>6</v>
      </c>
      <c r="G171" s="87">
        <v>7</v>
      </c>
      <c r="H171" s="87">
        <v>2</v>
      </c>
      <c r="I171" s="89">
        <v>42</v>
      </c>
      <c r="J171" s="87" t="s">
        <v>368</v>
      </c>
      <c r="K171" s="161" t="s">
        <v>94</v>
      </c>
      <c r="L171" s="90">
        <v>2</v>
      </c>
      <c r="M171" s="263" t="s">
        <v>255</v>
      </c>
      <c r="N171" s="124">
        <v>89</v>
      </c>
      <c r="O171" s="154"/>
    </row>
    <row r="172" spans="1:15" s="16" customFormat="1" ht="20.25" x14ac:dyDescent="0.2">
      <c r="A172" s="475">
        <v>147</v>
      </c>
      <c r="B172" s="483">
        <v>3</v>
      </c>
      <c r="C172" s="483">
        <v>2</v>
      </c>
      <c r="D172" s="485">
        <v>26</v>
      </c>
      <c r="E172" s="486">
        <v>2</v>
      </c>
      <c r="F172" s="485" t="s">
        <v>6</v>
      </c>
      <c r="G172" s="87">
        <v>7</v>
      </c>
      <c r="H172" s="87">
        <v>2</v>
      </c>
      <c r="I172" s="89">
        <v>42</v>
      </c>
      <c r="J172" s="87">
        <v>1</v>
      </c>
      <c r="K172" s="488" t="s">
        <v>221</v>
      </c>
      <c r="L172" s="490">
        <v>1</v>
      </c>
      <c r="M172" s="263" t="s">
        <v>255</v>
      </c>
      <c r="N172" s="497">
        <v>90</v>
      </c>
      <c r="O172" s="465"/>
    </row>
    <row r="173" spans="1:15" s="16" customFormat="1" ht="20.25" x14ac:dyDescent="0.2">
      <c r="A173" s="482"/>
      <c r="B173" s="484"/>
      <c r="C173" s="484"/>
      <c r="D173" s="484"/>
      <c r="E173" s="487"/>
      <c r="F173" s="484"/>
      <c r="G173" s="87">
        <v>9</v>
      </c>
      <c r="H173" s="87">
        <v>2</v>
      </c>
      <c r="I173" s="89" t="s">
        <v>222</v>
      </c>
      <c r="J173" s="87" t="s">
        <v>108</v>
      </c>
      <c r="K173" s="489"/>
      <c r="L173" s="482"/>
      <c r="M173" s="263" t="s">
        <v>255</v>
      </c>
      <c r="N173" s="498"/>
      <c r="O173" s="466"/>
    </row>
    <row r="174" spans="1:15" s="16" customFormat="1" ht="37.5" x14ac:dyDescent="0.2">
      <c r="A174" s="91">
        <v>148</v>
      </c>
      <c r="B174" s="87">
        <v>3</v>
      </c>
      <c r="C174" s="87">
        <v>2</v>
      </c>
      <c r="D174" s="89">
        <v>26</v>
      </c>
      <c r="E174" s="191">
        <v>3</v>
      </c>
      <c r="F174" s="89" t="s">
        <v>6</v>
      </c>
      <c r="G174" s="87">
        <v>7</v>
      </c>
      <c r="H174" s="87">
        <v>2</v>
      </c>
      <c r="I174" s="89">
        <v>42</v>
      </c>
      <c r="J174" s="93" t="s">
        <v>487</v>
      </c>
      <c r="K174" s="161" t="s">
        <v>529</v>
      </c>
      <c r="L174" s="90">
        <v>2</v>
      </c>
      <c r="M174" s="263" t="s">
        <v>255</v>
      </c>
      <c r="N174" s="124">
        <v>91</v>
      </c>
      <c r="O174" s="154"/>
    </row>
    <row r="175" spans="1:15" s="16" customFormat="1" ht="37.5" x14ac:dyDescent="0.2">
      <c r="A175" s="91">
        <v>149</v>
      </c>
      <c r="B175" s="87">
        <v>4</v>
      </c>
      <c r="C175" s="87">
        <v>2</v>
      </c>
      <c r="D175" s="89">
        <v>31</v>
      </c>
      <c r="E175" s="191">
        <v>1</v>
      </c>
      <c r="F175" s="89" t="s">
        <v>6</v>
      </c>
      <c r="G175" s="87">
        <v>3</v>
      </c>
      <c r="H175" s="87">
        <v>2</v>
      </c>
      <c r="I175" s="89">
        <v>24</v>
      </c>
      <c r="J175" s="87" t="s">
        <v>488</v>
      </c>
      <c r="K175" s="161" t="s">
        <v>215</v>
      </c>
      <c r="L175" s="90">
        <v>2</v>
      </c>
      <c r="M175" s="263" t="s">
        <v>255</v>
      </c>
      <c r="N175" s="124">
        <v>93</v>
      </c>
      <c r="O175" s="154"/>
    </row>
    <row r="176" spans="1:15" s="16" customFormat="1" ht="37.5" x14ac:dyDescent="0.2">
      <c r="A176" s="91">
        <v>150</v>
      </c>
      <c r="B176" s="87">
        <v>4</v>
      </c>
      <c r="C176" s="87">
        <v>2</v>
      </c>
      <c r="D176" s="89">
        <v>31</v>
      </c>
      <c r="E176" s="191">
        <v>1</v>
      </c>
      <c r="F176" s="87" t="s">
        <v>6</v>
      </c>
      <c r="G176" s="87">
        <v>7</v>
      </c>
      <c r="H176" s="87">
        <v>2</v>
      </c>
      <c r="I176" s="92">
        <v>42</v>
      </c>
      <c r="J176" s="87">
        <v>1</v>
      </c>
      <c r="K176" s="161" t="s">
        <v>489</v>
      </c>
      <c r="L176" s="90">
        <v>1</v>
      </c>
      <c r="M176" s="263" t="s">
        <v>255</v>
      </c>
      <c r="N176" s="124">
        <v>94</v>
      </c>
      <c r="O176" s="154"/>
    </row>
    <row r="177" spans="1:15" s="16" customFormat="1" ht="37.5" x14ac:dyDescent="0.2">
      <c r="A177" s="91">
        <v>151</v>
      </c>
      <c r="B177" s="87">
        <v>5</v>
      </c>
      <c r="C177" s="87">
        <v>2</v>
      </c>
      <c r="D177" s="89">
        <v>33</v>
      </c>
      <c r="E177" s="191"/>
      <c r="F177" s="89" t="s">
        <v>16</v>
      </c>
      <c r="G177" s="87">
        <v>7</v>
      </c>
      <c r="H177" s="87">
        <v>2</v>
      </c>
      <c r="I177" s="89">
        <v>39</v>
      </c>
      <c r="J177" s="87"/>
      <c r="K177" s="161" t="s">
        <v>226</v>
      </c>
      <c r="L177" s="90">
        <v>2</v>
      </c>
      <c r="M177" s="263" t="s">
        <v>255</v>
      </c>
      <c r="N177" s="124">
        <v>95</v>
      </c>
      <c r="O177" s="154"/>
    </row>
    <row r="178" spans="1:15" s="16" customFormat="1" x14ac:dyDescent="0.2">
      <c r="A178" s="91">
        <v>152</v>
      </c>
      <c r="B178" s="87">
        <v>5</v>
      </c>
      <c r="C178" s="87">
        <v>2</v>
      </c>
      <c r="D178" s="89">
        <v>33</v>
      </c>
      <c r="E178" s="191">
        <v>0</v>
      </c>
      <c r="F178" s="89"/>
      <c r="G178" s="87"/>
      <c r="H178" s="87"/>
      <c r="I178" s="89"/>
      <c r="J178" s="87"/>
      <c r="K178" s="158" t="s">
        <v>95</v>
      </c>
      <c r="L178" s="90">
        <v>2</v>
      </c>
      <c r="M178" s="263" t="s">
        <v>255</v>
      </c>
      <c r="N178" s="124">
        <v>96</v>
      </c>
      <c r="O178" s="154"/>
    </row>
    <row r="179" spans="1:15" s="16" customFormat="1" x14ac:dyDescent="0.2">
      <c r="A179" s="91">
        <v>153</v>
      </c>
      <c r="B179" s="87">
        <v>5</v>
      </c>
      <c r="C179" s="87">
        <v>2</v>
      </c>
      <c r="D179" s="89">
        <v>33</v>
      </c>
      <c r="E179" s="191" t="s">
        <v>278</v>
      </c>
      <c r="F179" s="87"/>
      <c r="G179" s="87"/>
      <c r="H179" s="87"/>
      <c r="I179" s="87"/>
      <c r="J179" s="87"/>
      <c r="K179" s="161" t="s">
        <v>217</v>
      </c>
      <c r="L179" s="90">
        <v>1</v>
      </c>
      <c r="M179" s="263" t="s">
        <v>255</v>
      </c>
      <c r="N179" s="124">
        <v>97</v>
      </c>
      <c r="O179" s="154"/>
    </row>
    <row r="180" spans="1:15" s="16" customFormat="1" x14ac:dyDescent="0.2">
      <c r="A180" s="91">
        <v>154</v>
      </c>
      <c r="B180" s="87">
        <v>5</v>
      </c>
      <c r="C180" s="87">
        <v>2</v>
      </c>
      <c r="D180" s="89">
        <v>34</v>
      </c>
      <c r="E180" s="191">
        <v>10</v>
      </c>
      <c r="F180" s="89" t="s">
        <v>6</v>
      </c>
      <c r="G180" s="87" t="s">
        <v>5</v>
      </c>
      <c r="H180" s="87">
        <v>1</v>
      </c>
      <c r="I180" s="89">
        <v>3</v>
      </c>
      <c r="J180" s="87" t="s">
        <v>10</v>
      </c>
      <c r="K180" s="158" t="s">
        <v>490</v>
      </c>
      <c r="L180" s="90">
        <v>2</v>
      </c>
      <c r="M180" s="263" t="s">
        <v>255</v>
      </c>
      <c r="N180" s="124">
        <v>99</v>
      </c>
      <c r="O180" s="154"/>
    </row>
    <row r="181" spans="1:15" s="16" customFormat="1" ht="37.5" x14ac:dyDescent="0.2">
      <c r="A181" s="91">
        <v>155</v>
      </c>
      <c r="B181" s="87">
        <v>5</v>
      </c>
      <c r="C181" s="87">
        <v>2</v>
      </c>
      <c r="D181" s="89">
        <v>34</v>
      </c>
      <c r="E181" s="191">
        <v>12</v>
      </c>
      <c r="F181" s="89" t="s">
        <v>6</v>
      </c>
      <c r="G181" s="87" t="s">
        <v>5</v>
      </c>
      <c r="H181" s="87">
        <v>1</v>
      </c>
      <c r="I181" s="89">
        <v>3</v>
      </c>
      <c r="J181" s="87" t="s">
        <v>491</v>
      </c>
      <c r="K181" s="161" t="s">
        <v>492</v>
      </c>
      <c r="L181" s="90">
        <v>1</v>
      </c>
      <c r="M181" s="263" t="s">
        <v>255</v>
      </c>
      <c r="N181" s="124">
        <v>100</v>
      </c>
      <c r="O181" s="154"/>
    </row>
    <row r="182" spans="1:15" s="16" customFormat="1" ht="40.5" x14ac:dyDescent="0.2">
      <c r="A182" s="91">
        <v>156</v>
      </c>
      <c r="B182" s="87">
        <v>5</v>
      </c>
      <c r="C182" s="87">
        <v>2</v>
      </c>
      <c r="D182" s="89">
        <v>36</v>
      </c>
      <c r="E182" s="191">
        <v>3</v>
      </c>
      <c r="F182" s="89" t="s">
        <v>6</v>
      </c>
      <c r="G182" s="93" t="s">
        <v>445</v>
      </c>
      <c r="H182" s="93" t="s">
        <v>531</v>
      </c>
      <c r="I182" s="92" t="s">
        <v>552</v>
      </c>
      <c r="J182" s="93" t="s">
        <v>842</v>
      </c>
      <c r="K182" s="158" t="s">
        <v>259</v>
      </c>
      <c r="L182" s="90">
        <v>1</v>
      </c>
      <c r="M182" s="263" t="s">
        <v>255</v>
      </c>
      <c r="N182" s="124">
        <v>101</v>
      </c>
      <c r="O182" s="154"/>
    </row>
    <row r="183" spans="1:15" s="16" customFormat="1" x14ac:dyDescent="0.2">
      <c r="A183" s="146">
        <v>157</v>
      </c>
      <c r="B183" s="87">
        <v>5</v>
      </c>
      <c r="C183" s="87">
        <v>2</v>
      </c>
      <c r="D183" s="89">
        <v>36</v>
      </c>
      <c r="E183" s="191">
        <v>4</v>
      </c>
      <c r="F183" s="89" t="s">
        <v>6</v>
      </c>
      <c r="G183" s="87" t="s">
        <v>5</v>
      </c>
      <c r="H183" s="87">
        <v>1</v>
      </c>
      <c r="I183" s="89">
        <v>2</v>
      </c>
      <c r="J183" s="87">
        <v>1</v>
      </c>
      <c r="K183" s="158" t="s">
        <v>96</v>
      </c>
      <c r="L183" s="90">
        <v>1</v>
      </c>
      <c r="M183" s="263" t="s">
        <v>255</v>
      </c>
      <c r="N183" s="157" t="s">
        <v>929</v>
      </c>
      <c r="O183" s="154"/>
    </row>
    <row r="184" spans="1:15" s="16" customFormat="1" x14ac:dyDescent="0.2">
      <c r="A184" s="91">
        <v>158</v>
      </c>
      <c r="B184" s="87">
        <v>5</v>
      </c>
      <c r="C184" s="87">
        <v>2</v>
      </c>
      <c r="D184" s="89">
        <v>36</v>
      </c>
      <c r="E184" s="191" t="s">
        <v>216</v>
      </c>
      <c r="F184" s="89" t="s">
        <v>6</v>
      </c>
      <c r="G184" s="87" t="s">
        <v>5</v>
      </c>
      <c r="H184" s="87">
        <v>1</v>
      </c>
      <c r="I184" s="89">
        <v>3</v>
      </c>
      <c r="J184" s="87" t="s">
        <v>10</v>
      </c>
      <c r="K184" s="158" t="s">
        <v>589</v>
      </c>
      <c r="L184" s="90">
        <v>2</v>
      </c>
      <c r="M184" s="263" t="s">
        <v>255</v>
      </c>
      <c r="N184" s="124">
        <v>103</v>
      </c>
      <c r="O184" s="154"/>
    </row>
    <row r="185" spans="1:15" s="16" customFormat="1" x14ac:dyDescent="0.2">
      <c r="A185" s="91">
        <v>159</v>
      </c>
      <c r="B185" s="87">
        <v>5</v>
      </c>
      <c r="C185" s="87">
        <v>2</v>
      </c>
      <c r="D185" s="89">
        <v>36</v>
      </c>
      <c r="E185" s="191">
        <v>2</v>
      </c>
      <c r="F185" s="89" t="s">
        <v>6</v>
      </c>
      <c r="G185" s="87" t="s">
        <v>5</v>
      </c>
      <c r="H185" s="87">
        <v>1</v>
      </c>
      <c r="I185" s="89">
        <v>3</v>
      </c>
      <c r="J185" s="87" t="s">
        <v>67</v>
      </c>
      <c r="K185" s="158" t="s">
        <v>279</v>
      </c>
      <c r="L185" s="90">
        <v>1</v>
      </c>
      <c r="M185" s="263" t="s">
        <v>255</v>
      </c>
      <c r="N185" s="124">
        <v>105</v>
      </c>
      <c r="O185" s="154"/>
    </row>
    <row r="186" spans="1:15" s="16" customFormat="1" ht="37.5" x14ac:dyDescent="0.2">
      <c r="A186" s="91">
        <v>160</v>
      </c>
      <c r="B186" s="87">
        <v>5</v>
      </c>
      <c r="C186" s="87">
        <v>2</v>
      </c>
      <c r="D186" s="89">
        <v>36</v>
      </c>
      <c r="E186" s="191">
        <v>4</v>
      </c>
      <c r="F186" s="89" t="s">
        <v>6</v>
      </c>
      <c r="G186" s="87">
        <v>2</v>
      </c>
      <c r="H186" s="87">
        <v>1</v>
      </c>
      <c r="I186" s="89">
        <v>7</v>
      </c>
      <c r="J186" s="87">
        <v>1</v>
      </c>
      <c r="K186" s="161" t="s">
        <v>590</v>
      </c>
      <c r="L186" s="90">
        <v>2</v>
      </c>
      <c r="M186" s="263" t="s">
        <v>255</v>
      </c>
      <c r="N186" s="124">
        <v>107</v>
      </c>
      <c r="O186" s="154"/>
    </row>
    <row r="187" spans="1:15" s="16" customFormat="1" ht="37.5" x14ac:dyDescent="0.2">
      <c r="A187" s="91">
        <v>161</v>
      </c>
      <c r="B187" s="87">
        <v>5</v>
      </c>
      <c r="C187" s="87">
        <v>2</v>
      </c>
      <c r="D187" s="89">
        <v>36</v>
      </c>
      <c r="E187" s="191">
        <v>5</v>
      </c>
      <c r="F187" s="89" t="s">
        <v>6</v>
      </c>
      <c r="G187" s="87">
        <v>2</v>
      </c>
      <c r="H187" s="87">
        <v>1</v>
      </c>
      <c r="I187" s="89">
        <v>7</v>
      </c>
      <c r="J187" s="87">
        <v>1</v>
      </c>
      <c r="K187" s="161" t="s">
        <v>591</v>
      </c>
      <c r="L187" s="90">
        <v>2</v>
      </c>
      <c r="M187" s="263" t="s">
        <v>255</v>
      </c>
      <c r="N187" s="124">
        <v>108</v>
      </c>
      <c r="O187" s="154"/>
    </row>
    <row r="188" spans="1:15" s="16" customFormat="1" ht="37.5" x14ac:dyDescent="0.2">
      <c r="A188" s="91">
        <v>162</v>
      </c>
      <c r="B188" s="87">
        <v>5</v>
      </c>
      <c r="C188" s="87">
        <v>2</v>
      </c>
      <c r="D188" s="89">
        <v>38</v>
      </c>
      <c r="E188" s="191">
        <v>4</v>
      </c>
      <c r="F188" s="89" t="s">
        <v>6</v>
      </c>
      <c r="G188" s="87" t="s">
        <v>5</v>
      </c>
      <c r="H188" s="87">
        <v>1</v>
      </c>
      <c r="I188" s="89">
        <v>3</v>
      </c>
      <c r="J188" s="87" t="s">
        <v>20</v>
      </c>
      <c r="K188" s="161" t="s">
        <v>355</v>
      </c>
      <c r="L188" s="90">
        <v>2</v>
      </c>
      <c r="M188" s="263" t="s">
        <v>255</v>
      </c>
      <c r="N188" s="124">
        <v>109</v>
      </c>
      <c r="O188" s="154"/>
    </row>
    <row r="189" spans="1:15" s="16" customFormat="1" ht="37.5" x14ac:dyDescent="0.2">
      <c r="A189" s="91">
        <v>163</v>
      </c>
      <c r="B189" s="87">
        <v>5</v>
      </c>
      <c r="C189" s="87">
        <v>2</v>
      </c>
      <c r="D189" s="89">
        <v>38</v>
      </c>
      <c r="E189" s="191">
        <v>4</v>
      </c>
      <c r="F189" s="89" t="s">
        <v>6</v>
      </c>
      <c r="G189" s="87">
        <v>7</v>
      </c>
      <c r="H189" s="87">
        <v>2</v>
      </c>
      <c r="I189" s="89">
        <v>42</v>
      </c>
      <c r="J189" s="87" t="s">
        <v>17</v>
      </c>
      <c r="K189" s="161" t="s">
        <v>592</v>
      </c>
      <c r="L189" s="90">
        <v>2</v>
      </c>
      <c r="M189" s="263" t="s">
        <v>255</v>
      </c>
      <c r="N189" s="124">
        <v>110</v>
      </c>
      <c r="O189" s="154"/>
    </row>
    <row r="190" spans="1:15" s="16" customFormat="1" ht="37.5" x14ac:dyDescent="0.2">
      <c r="A190" s="91">
        <v>164</v>
      </c>
      <c r="B190" s="87">
        <v>5</v>
      </c>
      <c r="C190" s="87">
        <v>2</v>
      </c>
      <c r="D190" s="89">
        <v>38</v>
      </c>
      <c r="E190" s="191">
        <v>6</v>
      </c>
      <c r="F190" s="89" t="s">
        <v>6</v>
      </c>
      <c r="G190" s="87">
        <v>7</v>
      </c>
      <c r="H190" s="87">
        <v>2</v>
      </c>
      <c r="I190" s="89">
        <v>42</v>
      </c>
      <c r="J190" s="87" t="s">
        <v>88</v>
      </c>
      <c r="K190" s="161" t="s">
        <v>593</v>
      </c>
      <c r="L190" s="90">
        <v>2</v>
      </c>
      <c r="M190" s="263" t="s">
        <v>255</v>
      </c>
      <c r="N190" s="124">
        <v>111</v>
      </c>
      <c r="O190" s="154"/>
    </row>
    <row r="191" spans="1:15" s="16" customFormat="1" ht="37.5" x14ac:dyDescent="0.2">
      <c r="A191" s="91">
        <v>165</v>
      </c>
      <c r="B191" s="87">
        <v>5</v>
      </c>
      <c r="C191" s="87">
        <v>2</v>
      </c>
      <c r="D191" s="89">
        <v>38</v>
      </c>
      <c r="E191" s="191">
        <v>7</v>
      </c>
      <c r="F191" s="89" t="s">
        <v>6</v>
      </c>
      <c r="G191" s="87">
        <v>7</v>
      </c>
      <c r="H191" s="87">
        <v>2</v>
      </c>
      <c r="I191" s="89">
        <v>40</v>
      </c>
      <c r="J191" s="87" t="s">
        <v>452</v>
      </c>
      <c r="K191" s="161" t="s">
        <v>530</v>
      </c>
      <c r="L191" s="90">
        <v>1</v>
      </c>
      <c r="M191" s="263" t="s">
        <v>255</v>
      </c>
      <c r="N191" s="124">
        <v>112</v>
      </c>
      <c r="O191" s="154"/>
    </row>
    <row r="192" spans="1:15" s="16" customFormat="1" ht="37.5" x14ac:dyDescent="0.2">
      <c r="A192" s="91">
        <v>166</v>
      </c>
      <c r="B192" s="87">
        <v>5</v>
      </c>
      <c r="C192" s="87">
        <v>2</v>
      </c>
      <c r="D192" s="89">
        <v>38</v>
      </c>
      <c r="E192" s="191">
        <v>8</v>
      </c>
      <c r="F192" s="89" t="s">
        <v>6</v>
      </c>
      <c r="G192" s="87" t="s">
        <v>5</v>
      </c>
      <c r="H192" s="87">
        <v>1</v>
      </c>
      <c r="I192" s="89">
        <v>3</v>
      </c>
      <c r="J192" s="87" t="s">
        <v>67</v>
      </c>
      <c r="K192" s="161" t="s">
        <v>343</v>
      </c>
      <c r="L192" s="90">
        <v>1</v>
      </c>
      <c r="M192" s="263" t="s">
        <v>255</v>
      </c>
      <c r="N192" s="124">
        <v>113</v>
      </c>
      <c r="O192" s="154"/>
    </row>
    <row r="193" spans="1:16" s="16" customFormat="1" x14ac:dyDescent="0.2">
      <c r="A193" s="91">
        <v>167</v>
      </c>
      <c r="B193" s="87">
        <v>5</v>
      </c>
      <c r="C193" s="87">
        <v>2</v>
      </c>
      <c r="D193" s="89">
        <v>39</v>
      </c>
      <c r="E193" s="191">
        <v>0</v>
      </c>
      <c r="F193" s="89"/>
      <c r="G193" s="87"/>
      <c r="H193" s="87"/>
      <c r="I193" s="89"/>
      <c r="J193" s="87"/>
      <c r="K193" s="158" t="s">
        <v>931</v>
      </c>
      <c r="L193" s="90">
        <v>2</v>
      </c>
      <c r="M193" s="263" t="s">
        <v>255</v>
      </c>
      <c r="N193" s="124">
        <v>115</v>
      </c>
      <c r="O193" s="154"/>
    </row>
    <row r="194" spans="1:16" s="23" customFormat="1" x14ac:dyDescent="0.2">
      <c r="A194" s="91">
        <v>168</v>
      </c>
      <c r="B194" s="87">
        <v>5</v>
      </c>
      <c r="C194" s="87">
        <v>2</v>
      </c>
      <c r="D194" s="89">
        <v>39</v>
      </c>
      <c r="E194" s="191" t="s">
        <v>66</v>
      </c>
      <c r="F194" s="89"/>
      <c r="G194" s="87"/>
      <c r="H194" s="87"/>
      <c r="I194" s="89"/>
      <c r="J194" s="87"/>
      <c r="K194" s="158" t="s">
        <v>97</v>
      </c>
      <c r="L194" s="90">
        <v>1</v>
      </c>
      <c r="M194" s="263" t="s">
        <v>255</v>
      </c>
      <c r="N194" s="124">
        <v>116</v>
      </c>
      <c r="O194" s="154"/>
    </row>
    <row r="195" spans="1:16" s="23" customFormat="1" ht="60.75" x14ac:dyDescent="0.2">
      <c r="A195" s="475">
        <v>169</v>
      </c>
      <c r="B195" s="87">
        <v>7</v>
      </c>
      <c r="C195" s="87">
        <v>2</v>
      </c>
      <c r="D195" s="89">
        <v>40</v>
      </c>
      <c r="E195" s="191" t="s">
        <v>843</v>
      </c>
      <c r="F195" s="471" t="s">
        <v>6</v>
      </c>
      <c r="G195" s="81">
        <v>7</v>
      </c>
      <c r="H195" s="83">
        <v>2</v>
      </c>
      <c r="I195" s="96">
        <v>41</v>
      </c>
      <c r="J195" s="83" t="s">
        <v>396</v>
      </c>
      <c r="K195" s="488" t="s">
        <v>537</v>
      </c>
      <c r="L195" s="490">
        <v>1</v>
      </c>
      <c r="M195" s="465" t="s">
        <v>255</v>
      </c>
      <c r="N195" s="497">
        <v>117</v>
      </c>
      <c r="O195" s="465"/>
    </row>
    <row r="196" spans="1:16" s="19" customFormat="1" ht="20.25" x14ac:dyDescent="0.2">
      <c r="A196" s="482"/>
      <c r="B196" s="87" t="s">
        <v>5</v>
      </c>
      <c r="C196" s="87">
        <v>1</v>
      </c>
      <c r="D196" s="89">
        <v>3</v>
      </c>
      <c r="E196" s="191" t="s">
        <v>229</v>
      </c>
      <c r="F196" s="472"/>
      <c r="G196" s="87">
        <v>7</v>
      </c>
      <c r="H196" s="87">
        <v>1</v>
      </c>
      <c r="I196" s="89">
        <v>42</v>
      </c>
      <c r="J196" s="93" t="s">
        <v>496</v>
      </c>
      <c r="K196" s="488"/>
      <c r="L196" s="482"/>
      <c r="M196" s="466"/>
      <c r="N196" s="498"/>
      <c r="O196" s="466"/>
    </row>
    <row r="197" spans="1:16" s="16" customFormat="1" x14ac:dyDescent="0.2">
      <c r="A197" s="89">
        <v>170</v>
      </c>
      <c r="B197" s="87">
        <v>7</v>
      </c>
      <c r="C197" s="87">
        <v>2</v>
      </c>
      <c r="D197" s="89">
        <v>40</v>
      </c>
      <c r="E197" s="191" t="s">
        <v>395</v>
      </c>
      <c r="F197" s="88"/>
      <c r="G197" s="67"/>
      <c r="H197" s="88"/>
      <c r="I197" s="88"/>
      <c r="J197" s="87"/>
      <c r="K197" s="165" t="s">
        <v>351</v>
      </c>
      <c r="L197" s="90">
        <v>2</v>
      </c>
      <c r="M197" s="263" t="s">
        <v>255</v>
      </c>
      <c r="N197" s="125">
        <v>118</v>
      </c>
      <c r="O197" s="147"/>
    </row>
    <row r="198" spans="1:16" s="23" customFormat="1" ht="60.75" x14ac:dyDescent="0.2">
      <c r="A198" s="467" t="s">
        <v>932</v>
      </c>
      <c r="B198" s="87">
        <v>7</v>
      </c>
      <c r="C198" s="87">
        <v>2</v>
      </c>
      <c r="D198" s="89">
        <v>40</v>
      </c>
      <c r="E198" s="191" t="s">
        <v>425</v>
      </c>
      <c r="F198" s="471" t="s">
        <v>6</v>
      </c>
      <c r="G198" s="465">
        <v>7</v>
      </c>
      <c r="H198" s="469">
        <v>2</v>
      </c>
      <c r="I198" s="529">
        <v>41</v>
      </c>
      <c r="J198" s="531" t="s">
        <v>695</v>
      </c>
      <c r="K198" s="532" t="s">
        <v>539</v>
      </c>
      <c r="L198" s="463">
        <v>1</v>
      </c>
      <c r="M198" s="534" t="s">
        <v>840</v>
      </c>
      <c r="N198" s="497">
        <v>119</v>
      </c>
      <c r="O198" s="513"/>
      <c r="P198" s="536"/>
    </row>
    <row r="199" spans="1:16" s="23" customFormat="1" ht="20.25" x14ac:dyDescent="0.2">
      <c r="A199" s="468"/>
      <c r="B199" s="87">
        <v>7</v>
      </c>
      <c r="C199" s="87">
        <v>2</v>
      </c>
      <c r="D199" s="89">
        <v>42</v>
      </c>
      <c r="E199" s="191" t="s">
        <v>495</v>
      </c>
      <c r="F199" s="472"/>
      <c r="G199" s="466"/>
      <c r="H199" s="470"/>
      <c r="I199" s="530"/>
      <c r="J199" s="494"/>
      <c r="K199" s="533"/>
      <c r="L199" s="464"/>
      <c r="M199" s="535"/>
      <c r="N199" s="498"/>
      <c r="O199" s="513"/>
      <c r="P199" s="536"/>
    </row>
    <row r="200" spans="1:16" s="16" customFormat="1" ht="37.5" x14ac:dyDescent="0.2">
      <c r="A200" s="200">
        <v>171</v>
      </c>
      <c r="B200" s="202">
        <v>7</v>
      </c>
      <c r="C200" s="202">
        <v>2</v>
      </c>
      <c r="D200" s="204">
        <v>40</v>
      </c>
      <c r="E200" s="216" t="s">
        <v>426</v>
      </c>
      <c r="F200" s="204" t="s">
        <v>111</v>
      </c>
      <c r="G200" s="202">
        <v>7</v>
      </c>
      <c r="H200" s="202">
        <v>2</v>
      </c>
      <c r="I200" s="204">
        <v>42</v>
      </c>
      <c r="J200" s="202">
        <v>1</v>
      </c>
      <c r="K200" s="194" t="s">
        <v>431</v>
      </c>
      <c r="L200" s="196">
        <v>1</v>
      </c>
      <c r="M200" s="260" t="s">
        <v>255</v>
      </c>
      <c r="N200" s="211">
        <v>120</v>
      </c>
      <c r="O200" s="198"/>
    </row>
    <row r="201" spans="1:16" s="221" customFormat="1" ht="43.5" customHeight="1" x14ac:dyDescent="0.3">
      <c r="A201" s="475">
        <v>172</v>
      </c>
      <c r="B201" s="483">
        <v>7</v>
      </c>
      <c r="C201" s="483">
        <v>2</v>
      </c>
      <c r="D201" s="485">
        <v>40</v>
      </c>
      <c r="E201" s="486" t="s">
        <v>369</v>
      </c>
      <c r="F201" s="485" t="s">
        <v>6</v>
      </c>
      <c r="G201" s="209">
        <v>7</v>
      </c>
      <c r="H201" s="209">
        <v>2</v>
      </c>
      <c r="I201" s="210">
        <v>41</v>
      </c>
      <c r="J201" s="209" t="s">
        <v>427</v>
      </c>
      <c r="K201" s="499" t="s">
        <v>430</v>
      </c>
      <c r="L201" s="500">
        <v>1</v>
      </c>
      <c r="M201" s="479" t="s">
        <v>255</v>
      </c>
      <c r="N201" s="539">
        <v>121</v>
      </c>
      <c r="O201" s="513" t="s">
        <v>998</v>
      </c>
    </row>
    <row r="202" spans="1:16" s="221" customFormat="1" ht="43.5" customHeight="1" x14ac:dyDescent="0.3">
      <c r="A202" s="508"/>
      <c r="B202" s="509"/>
      <c r="C202" s="509"/>
      <c r="D202" s="509"/>
      <c r="E202" s="510"/>
      <c r="F202" s="485"/>
      <c r="G202" s="209">
        <v>7</v>
      </c>
      <c r="H202" s="209">
        <v>2</v>
      </c>
      <c r="I202" s="210">
        <v>42</v>
      </c>
      <c r="J202" s="210">
        <v>6</v>
      </c>
      <c r="K202" s="511"/>
      <c r="L202" s="512"/>
      <c r="M202" s="479"/>
      <c r="N202" s="539"/>
      <c r="O202" s="513"/>
    </row>
    <row r="203" spans="1:16" s="16" customFormat="1" ht="20.25" x14ac:dyDescent="0.2">
      <c r="A203" s="475">
        <v>173</v>
      </c>
      <c r="B203" s="483">
        <v>7</v>
      </c>
      <c r="C203" s="483">
        <v>2</v>
      </c>
      <c r="D203" s="485">
        <v>40</v>
      </c>
      <c r="E203" s="486" t="s">
        <v>370</v>
      </c>
      <c r="F203" s="485" t="s">
        <v>6</v>
      </c>
      <c r="G203" s="209">
        <v>7</v>
      </c>
      <c r="H203" s="209">
        <v>2</v>
      </c>
      <c r="I203" s="210">
        <v>41</v>
      </c>
      <c r="J203" s="209" t="s">
        <v>371</v>
      </c>
      <c r="K203" s="488" t="s">
        <v>429</v>
      </c>
      <c r="L203" s="490">
        <v>1</v>
      </c>
      <c r="M203" s="479" t="s">
        <v>255</v>
      </c>
      <c r="N203" s="503">
        <v>122</v>
      </c>
      <c r="O203" s="479"/>
    </row>
    <row r="204" spans="1:16" s="16" customFormat="1" ht="20.25" x14ac:dyDescent="0.2">
      <c r="A204" s="475"/>
      <c r="B204" s="483"/>
      <c r="C204" s="483"/>
      <c r="D204" s="485"/>
      <c r="E204" s="487"/>
      <c r="F204" s="485"/>
      <c r="G204" s="209">
        <v>7</v>
      </c>
      <c r="H204" s="209">
        <v>2</v>
      </c>
      <c r="I204" s="210">
        <v>45</v>
      </c>
      <c r="J204" s="209">
        <v>0</v>
      </c>
      <c r="K204" s="488"/>
      <c r="L204" s="490"/>
      <c r="M204" s="479"/>
      <c r="N204" s="503"/>
      <c r="O204" s="479"/>
    </row>
    <row r="205" spans="1:16" s="16" customFormat="1" ht="20.25" x14ac:dyDescent="0.2">
      <c r="A205" s="475">
        <v>174</v>
      </c>
      <c r="B205" s="483">
        <v>7</v>
      </c>
      <c r="C205" s="483">
        <v>2</v>
      </c>
      <c r="D205" s="485">
        <v>40</v>
      </c>
      <c r="E205" s="486" t="s">
        <v>398</v>
      </c>
      <c r="F205" s="471" t="s">
        <v>6</v>
      </c>
      <c r="G205" s="87">
        <v>7</v>
      </c>
      <c r="H205" s="87">
        <v>2</v>
      </c>
      <c r="I205" s="89">
        <v>41</v>
      </c>
      <c r="J205" s="87" t="s">
        <v>399</v>
      </c>
      <c r="K205" s="488" t="s">
        <v>844</v>
      </c>
      <c r="L205" s="490">
        <v>1</v>
      </c>
      <c r="M205" s="465" t="s">
        <v>255</v>
      </c>
      <c r="N205" s="497">
        <v>123</v>
      </c>
      <c r="O205" s="465"/>
    </row>
    <row r="206" spans="1:16" s="16" customFormat="1" ht="20.25" x14ac:dyDescent="0.2">
      <c r="A206" s="502"/>
      <c r="B206" s="537"/>
      <c r="C206" s="537"/>
      <c r="D206" s="537"/>
      <c r="E206" s="505"/>
      <c r="F206" s="506"/>
      <c r="G206" s="202">
        <v>9</v>
      </c>
      <c r="H206" s="202">
        <v>2</v>
      </c>
      <c r="I206" s="214" t="s">
        <v>71</v>
      </c>
      <c r="J206" s="222">
        <v>1</v>
      </c>
      <c r="K206" s="507"/>
      <c r="L206" s="502"/>
      <c r="M206" s="501"/>
      <c r="N206" s="504"/>
      <c r="O206" s="501"/>
      <c r="P206" s="68"/>
    </row>
    <row r="207" spans="1:16" s="221" customFormat="1" ht="35.25" customHeight="1" x14ac:dyDescent="0.3">
      <c r="A207" s="475">
        <v>175</v>
      </c>
      <c r="B207" s="483">
        <v>7</v>
      </c>
      <c r="C207" s="483">
        <v>2</v>
      </c>
      <c r="D207" s="485">
        <v>40</v>
      </c>
      <c r="E207" s="483">
        <v>8422</v>
      </c>
      <c r="F207" s="485" t="s">
        <v>6</v>
      </c>
      <c r="G207" s="483" t="s">
        <v>5</v>
      </c>
      <c r="H207" s="483">
        <v>1</v>
      </c>
      <c r="I207" s="492" t="s">
        <v>1000</v>
      </c>
      <c r="J207" s="483" t="s">
        <v>68</v>
      </c>
      <c r="K207" s="499" t="s">
        <v>225</v>
      </c>
      <c r="L207" s="500">
        <v>1</v>
      </c>
      <c r="M207" s="479" t="s">
        <v>255</v>
      </c>
      <c r="N207" s="538">
        <v>140</v>
      </c>
      <c r="O207" s="513" t="s">
        <v>998</v>
      </c>
    </row>
    <row r="208" spans="1:16" s="221" customFormat="1" ht="44.25" customHeight="1" x14ac:dyDescent="0.3">
      <c r="A208" s="475"/>
      <c r="B208" s="483"/>
      <c r="C208" s="483"/>
      <c r="D208" s="485"/>
      <c r="E208" s="483"/>
      <c r="F208" s="485"/>
      <c r="G208" s="483"/>
      <c r="H208" s="483"/>
      <c r="I208" s="492"/>
      <c r="J208" s="483"/>
      <c r="K208" s="499"/>
      <c r="L208" s="500"/>
      <c r="M208" s="479"/>
      <c r="N208" s="538"/>
      <c r="O208" s="513"/>
    </row>
    <row r="209" spans="1:15" s="16" customFormat="1" ht="121.5" x14ac:dyDescent="0.2">
      <c r="A209" s="201">
        <v>176</v>
      </c>
      <c r="B209" s="203">
        <v>6</v>
      </c>
      <c r="C209" s="203">
        <v>2</v>
      </c>
      <c r="D209" s="205">
        <v>40</v>
      </c>
      <c r="E209" s="217">
        <v>9700</v>
      </c>
      <c r="F209" s="205" t="s">
        <v>6</v>
      </c>
      <c r="G209" s="203">
        <v>6</v>
      </c>
      <c r="H209" s="203">
        <v>2</v>
      </c>
      <c r="I209" s="205">
        <v>41</v>
      </c>
      <c r="J209" s="217" t="s">
        <v>684</v>
      </c>
      <c r="K209" s="195" t="s">
        <v>240</v>
      </c>
      <c r="L209" s="197">
        <v>2</v>
      </c>
      <c r="M209" s="261" t="s">
        <v>255</v>
      </c>
      <c r="N209" s="212">
        <v>144</v>
      </c>
      <c r="O209" s="199"/>
    </row>
    <row r="210" spans="1:15" s="16" customFormat="1" ht="60.75" x14ac:dyDescent="0.3">
      <c r="A210" s="91">
        <v>177</v>
      </c>
      <c r="B210" s="87">
        <v>6</v>
      </c>
      <c r="C210" s="87">
        <v>2</v>
      </c>
      <c r="D210" s="89">
        <v>40</v>
      </c>
      <c r="E210" s="191">
        <v>9700</v>
      </c>
      <c r="F210" s="89" t="s">
        <v>6</v>
      </c>
      <c r="G210" s="87">
        <v>7</v>
      </c>
      <c r="H210" s="87">
        <v>2</v>
      </c>
      <c r="I210" s="25" t="s">
        <v>372</v>
      </c>
      <c r="J210" s="93" t="s">
        <v>845</v>
      </c>
      <c r="K210" s="161" t="s">
        <v>519</v>
      </c>
      <c r="L210" s="90">
        <v>2</v>
      </c>
      <c r="M210" s="263" t="s">
        <v>255</v>
      </c>
      <c r="N210" s="124">
        <v>145</v>
      </c>
      <c r="O210" s="154"/>
    </row>
    <row r="211" spans="1:15" s="16" customFormat="1" ht="37.5" x14ac:dyDescent="0.2">
      <c r="A211" s="91">
        <v>178</v>
      </c>
      <c r="B211" s="87">
        <v>6</v>
      </c>
      <c r="C211" s="87">
        <v>2</v>
      </c>
      <c r="D211" s="89">
        <v>40</v>
      </c>
      <c r="E211" s="191" t="s">
        <v>373</v>
      </c>
      <c r="F211" s="87"/>
      <c r="G211" s="87"/>
      <c r="H211" s="87"/>
      <c r="I211" s="89"/>
      <c r="J211" s="87"/>
      <c r="K211" s="161" t="s">
        <v>285</v>
      </c>
      <c r="L211" s="90">
        <v>2</v>
      </c>
      <c r="M211" s="263" t="s">
        <v>255</v>
      </c>
      <c r="N211" s="124">
        <v>146</v>
      </c>
      <c r="O211" s="154"/>
    </row>
    <row r="212" spans="1:15" s="16" customFormat="1" ht="37.5" x14ac:dyDescent="0.2">
      <c r="A212" s="91">
        <v>179</v>
      </c>
      <c r="B212" s="87">
        <v>6</v>
      </c>
      <c r="C212" s="87">
        <v>2</v>
      </c>
      <c r="D212" s="89">
        <v>40</v>
      </c>
      <c r="E212" s="191">
        <v>9900</v>
      </c>
      <c r="F212" s="89" t="s">
        <v>6</v>
      </c>
      <c r="G212" s="87">
        <v>6</v>
      </c>
      <c r="H212" s="87">
        <v>2</v>
      </c>
      <c r="I212" s="89">
        <v>42</v>
      </c>
      <c r="J212" s="93" t="s">
        <v>242</v>
      </c>
      <c r="K212" s="161" t="s">
        <v>595</v>
      </c>
      <c r="L212" s="90">
        <v>2</v>
      </c>
      <c r="M212" s="263" t="s">
        <v>255</v>
      </c>
      <c r="N212" s="124">
        <v>147</v>
      </c>
      <c r="O212" s="154"/>
    </row>
    <row r="213" spans="1:15" s="16" customFormat="1" x14ac:dyDescent="0.2">
      <c r="A213" s="91">
        <v>180</v>
      </c>
      <c r="B213" s="87">
        <v>6</v>
      </c>
      <c r="C213" s="87">
        <v>2</v>
      </c>
      <c r="D213" s="89">
        <v>41</v>
      </c>
      <c r="E213" s="191" t="s">
        <v>846</v>
      </c>
      <c r="F213" s="87"/>
      <c r="G213" s="87"/>
      <c r="H213" s="87"/>
      <c r="I213" s="87"/>
      <c r="J213" s="87"/>
      <c r="K213" s="161" t="s">
        <v>348</v>
      </c>
      <c r="L213" s="90">
        <v>2</v>
      </c>
      <c r="M213" s="263" t="s">
        <v>255</v>
      </c>
      <c r="N213" s="124">
        <v>148</v>
      </c>
      <c r="O213" s="154"/>
    </row>
    <row r="214" spans="1:15" s="16" customFormat="1" ht="20.25" x14ac:dyDescent="0.2">
      <c r="A214" s="475">
        <v>181</v>
      </c>
      <c r="B214" s="483">
        <v>6</v>
      </c>
      <c r="C214" s="483">
        <v>2</v>
      </c>
      <c r="D214" s="485">
        <v>41</v>
      </c>
      <c r="E214" s="486" t="s">
        <v>375</v>
      </c>
      <c r="F214" s="485" t="s">
        <v>6</v>
      </c>
      <c r="G214" s="87">
        <v>2</v>
      </c>
      <c r="H214" s="87">
        <v>1</v>
      </c>
      <c r="I214" s="89" t="s">
        <v>56</v>
      </c>
      <c r="J214" s="93" t="s">
        <v>228</v>
      </c>
      <c r="K214" s="488" t="s">
        <v>502</v>
      </c>
      <c r="L214" s="490">
        <v>2</v>
      </c>
      <c r="M214" s="465" t="s">
        <v>255</v>
      </c>
      <c r="N214" s="522">
        <v>153</v>
      </c>
      <c r="O214" s="465"/>
    </row>
    <row r="215" spans="1:15" s="23" customFormat="1" ht="20.25" x14ac:dyDescent="0.2">
      <c r="A215" s="475"/>
      <c r="B215" s="483"/>
      <c r="C215" s="483"/>
      <c r="D215" s="485"/>
      <c r="E215" s="486"/>
      <c r="F215" s="485"/>
      <c r="G215" s="87" t="s">
        <v>5</v>
      </c>
      <c r="H215" s="87">
        <v>1</v>
      </c>
      <c r="I215" s="89">
        <v>3</v>
      </c>
      <c r="J215" s="93" t="s">
        <v>229</v>
      </c>
      <c r="K215" s="488"/>
      <c r="L215" s="490"/>
      <c r="M215" s="466"/>
      <c r="N215" s="523"/>
      <c r="O215" s="466"/>
    </row>
    <row r="216" spans="1:15" s="16" customFormat="1" ht="40.5" x14ac:dyDescent="0.2">
      <c r="A216" s="91">
        <v>182</v>
      </c>
      <c r="B216" s="87">
        <v>6</v>
      </c>
      <c r="C216" s="87">
        <v>2</v>
      </c>
      <c r="D216" s="89">
        <v>41</v>
      </c>
      <c r="E216" s="191">
        <v>9111</v>
      </c>
      <c r="F216" s="89" t="s">
        <v>6</v>
      </c>
      <c r="G216" s="87">
        <v>7</v>
      </c>
      <c r="H216" s="87">
        <v>2</v>
      </c>
      <c r="I216" s="92" t="s">
        <v>507</v>
      </c>
      <c r="J216" s="93" t="s">
        <v>847</v>
      </c>
      <c r="K216" s="161" t="s">
        <v>241</v>
      </c>
      <c r="L216" s="90">
        <v>1</v>
      </c>
      <c r="M216" s="263" t="s">
        <v>255</v>
      </c>
      <c r="N216" s="124">
        <v>172</v>
      </c>
      <c r="O216" s="154"/>
    </row>
    <row r="217" spans="1:15" s="16" customFormat="1" x14ac:dyDescent="0.2">
      <c r="A217" s="91">
        <v>183</v>
      </c>
      <c r="B217" s="87">
        <v>6</v>
      </c>
      <c r="C217" s="87">
        <v>2</v>
      </c>
      <c r="D217" s="89">
        <v>42</v>
      </c>
      <c r="E217" s="191">
        <v>1</v>
      </c>
      <c r="F217" s="89" t="s">
        <v>6</v>
      </c>
      <c r="G217" s="87">
        <v>7</v>
      </c>
      <c r="H217" s="87">
        <v>2</v>
      </c>
      <c r="I217" s="89">
        <v>43</v>
      </c>
      <c r="J217" s="93" t="s">
        <v>40</v>
      </c>
      <c r="K217" s="161" t="s">
        <v>332</v>
      </c>
      <c r="L217" s="90">
        <v>2</v>
      </c>
      <c r="M217" s="263" t="s">
        <v>255</v>
      </c>
      <c r="N217" s="124">
        <v>179</v>
      </c>
      <c r="O217" s="154"/>
    </row>
    <row r="218" spans="1:15" s="16" customFormat="1" x14ac:dyDescent="0.2">
      <c r="A218" s="91">
        <v>184</v>
      </c>
      <c r="B218" s="87">
        <v>6</v>
      </c>
      <c r="C218" s="87">
        <v>2</v>
      </c>
      <c r="D218" s="89">
        <v>42</v>
      </c>
      <c r="E218" s="191">
        <v>1</v>
      </c>
      <c r="F218" s="89" t="s">
        <v>6</v>
      </c>
      <c r="G218" s="87">
        <v>7</v>
      </c>
      <c r="H218" s="87">
        <v>2</v>
      </c>
      <c r="I218" s="89">
        <v>46</v>
      </c>
      <c r="J218" s="87" t="s">
        <v>17</v>
      </c>
      <c r="K218" s="161" t="s">
        <v>333</v>
      </c>
      <c r="L218" s="90">
        <v>2</v>
      </c>
      <c r="M218" s="263" t="s">
        <v>255</v>
      </c>
      <c r="N218" s="124">
        <v>180</v>
      </c>
      <c r="O218" s="154"/>
    </row>
    <row r="219" spans="1:15" s="16" customFormat="1" x14ac:dyDescent="0.2">
      <c r="A219" s="91">
        <v>185</v>
      </c>
      <c r="B219" s="87">
        <v>6</v>
      </c>
      <c r="C219" s="87">
        <v>2</v>
      </c>
      <c r="D219" s="89">
        <v>42</v>
      </c>
      <c r="E219" s="191">
        <v>1</v>
      </c>
      <c r="F219" s="89" t="s">
        <v>6</v>
      </c>
      <c r="G219" s="87">
        <v>7</v>
      </c>
      <c r="H219" s="87">
        <v>2</v>
      </c>
      <c r="I219" s="89" t="s">
        <v>70</v>
      </c>
      <c r="J219" s="87">
        <v>1</v>
      </c>
      <c r="K219" s="158" t="s">
        <v>596</v>
      </c>
      <c r="L219" s="90">
        <v>2</v>
      </c>
      <c r="M219" s="263" t="s">
        <v>255</v>
      </c>
      <c r="N219" s="124">
        <v>181</v>
      </c>
      <c r="O219" s="154"/>
    </row>
    <row r="220" spans="1:15" s="16" customFormat="1" x14ac:dyDescent="0.2">
      <c r="A220" s="91">
        <v>186</v>
      </c>
      <c r="B220" s="87">
        <v>6</v>
      </c>
      <c r="C220" s="87">
        <v>2</v>
      </c>
      <c r="D220" s="89">
        <v>42</v>
      </c>
      <c r="E220" s="191">
        <v>1</v>
      </c>
      <c r="F220" s="89" t="s">
        <v>6</v>
      </c>
      <c r="G220" s="87">
        <v>7</v>
      </c>
      <c r="H220" s="87">
        <v>2</v>
      </c>
      <c r="I220" s="92" t="s">
        <v>71</v>
      </c>
      <c r="J220" s="87" t="s">
        <v>247</v>
      </c>
      <c r="K220" s="158" t="s">
        <v>848</v>
      </c>
      <c r="L220" s="90">
        <v>2</v>
      </c>
      <c r="M220" s="263" t="s">
        <v>255</v>
      </c>
      <c r="N220" s="124">
        <v>182</v>
      </c>
      <c r="O220" s="154"/>
    </row>
    <row r="221" spans="1:15" s="16" customFormat="1" ht="20.25" x14ac:dyDescent="0.2">
      <c r="A221" s="475">
        <v>187</v>
      </c>
      <c r="B221" s="87">
        <v>6</v>
      </c>
      <c r="C221" s="87">
        <v>2</v>
      </c>
      <c r="D221" s="89">
        <v>42</v>
      </c>
      <c r="E221" s="191">
        <v>1</v>
      </c>
      <c r="F221" s="492" t="s">
        <v>6</v>
      </c>
      <c r="G221" s="483" t="s">
        <v>5</v>
      </c>
      <c r="H221" s="483">
        <v>1</v>
      </c>
      <c r="I221" s="492" t="s">
        <v>260</v>
      </c>
      <c r="J221" s="486" t="s">
        <v>382</v>
      </c>
      <c r="K221" s="488" t="s">
        <v>441</v>
      </c>
      <c r="L221" s="490">
        <v>2</v>
      </c>
      <c r="M221" s="465" t="s">
        <v>255</v>
      </c>
      <c r="N221" s="497">
        <v>183</v>
      </c>
      <c r="O221" s="465"/>
    </row>
    <row r="222" spans="1:15" s="16" customFormat="1" ht="20.25" x14ac:dyDescent="0.2">
      <c r="A222" s="475"/>
      <c r="B222" s="87">
        <v>7</v>
      </c>
      <c r="C222" s="87">
        <v>2</v>
      </c>
      <c r="D222" s="89">
        <v>43</v>
      </c>
      <c r="E222" s="191">
        <v>1</v>
      </c>
      <c r="F222" s="492"/>
      <c r="G222" s="483"/>
      <c r="H222" s="483"/>
      <c r="I222" s="492"/>
      <c r="J222" s="486"/>
      <c r="K222" s="488"/>
      <c r="L222" s="490"/>
      <c r="M222" s="466"/>
      <c r="N222" s="498"/>
      <c r="O222" s="466"/>
    </row>
    <row r="223" spans="1:15" s="16" customFormat="1" x14ac:dyDescent="0.2">
      <c r="A223" s="91">
        <v>188</v>
      </c>
      <c r="B223" s="87">
        <v>6</v>
      </c>
      <c r="C223" s="87">
        <v>2</v>
      </c>
      <c r="D223" s="89">
        <v>42</v>
      </c>
      <c r="E223" s="191">
        <v>5</v>
      </c>
      <c r="F223" s="89" t="s">
        <v>6</v>
      </c>
      <c r="G223" s="87">
        <v>9</v>
      </c>
      <c r="H223" s="87">
        <v>2</v>
      </c>
      <c r="I223" s="92" t="s">
        <v>71</v>
      </c>
      <c r="J223" s="93">
        <v>1</v>
      </c>
      <c r="K223" s="158" t="s">
        <v>509</v>
      </c>
      <c r="L223" s="90">
        <v>2</v>
      </c>
      <c r="M223" s="263" t="s">
        <v>255</v>
      </c>
      <c r="N223" s="124">
        <v>194</v>
      </c>
      <c r="O223" s="154"/>
    </row>
    <row r="224" spans="1:15" s="16" customFormat="1" ht="56.25" x14ac:dyDescent="0.2">
      <c r="A224" s="91">
        <v>189</v>
      </c>
      <c r="B224" s="87">
        <v>6</v>
      </c>
      <c r="C224" s="87">
        <v>2</v>
      </c>
      <c r="D224" s="89">
        <v>42</v>
      </c>
      <c r="E224" s="191" t="s">
        <v>246</v>
      </c>
      <c r="F224" s="89" t="s">
        <v>6</v>
      </c>
      <c r="G224" s="87">
        <v>9</v>
      </c>
      <c r="H224" s="87">
        <v>2</v>
      </c>
      <c r="I224" s="92" t="s">
        <v>71</v>
      </c>
      <c r="J224" s="93" t="s">
        <v>387</v>
      </c>
      <c r="K224" s="161" t="s">
        <v>598</v>
      </c>
      <c r="L224" s="90">
        <v>2</v>
      </c>
      <c r="M224" s="263" t="s">
        <v>255</v>
      </c>
      <c r="N224" s="124">
        <v>197</v>
      </c>
      <c r="O224" s="154"/>
    </row>
    <row r="225" spans="1:16" s="16" customFormat="1" x14ac:dyDescent="0.2">
      <c r="A225" s="91">
        <v>190</v>
      </c>
      <c r="B225" s="87">
        <v>6</v>
      </c>
      <c r="C225" s="87">
        <v>2</v>
      </c>
      <c r="D225" s="89">
        <v>42</v>
      </c>
      <c r="E225" s="191">
        <v>10</v>
      </c>
      <c r="F225" s="89" t="s">
        <v>6</v>
      </c>
      <c r="G225" s="87">
        <v>9</v>
      </c>
      <c r="H225" s="87">
        <v>2</v>
      </c>
      <c r="I225" s="89" t="s">
        <v>235</v>
      </c>
      <c r="J225" s="93">
        <v>2</v>
      </c>
      <c r="K225" s="158" t="s">
        <v>245</v>
      </c>
      <c r="L225" s="90">
        <v>2</v>
      </c>
      <c r="M225" s="263" t="s">
        <v>255</v>
      </c>
      <c r="N225" s="124">
        <v>201</v>
      </c>
      <c r="O225" s="154"/>
    </row>
    <row r="226" spans="1:16" s="16" customFormat="1" ht="40.5" x14ac:dyDescent="0.2">
      <c r="A226" s="91">
        <v>191</v>
      </c>
      <c r="B226" s="87">
        <v>6</v>
      </c>
      <c r="C226" s="87">
        <v>2</v>
      </c>
      <c r="D226" s="89">
        <v>42</v>
      </c>
      <c r="E226" s="191">
        <v>10</v>
      </c>
      <c r="F226" s="89" t="s">
        <v>6</v>
      </c>
      <c r="G226" s="87">
        <v>9</v>
      </c>
      <c r="H226" s="87">
        <v>2</v>
      </c>
      <c r="I226" s="92" t="s">
        <v>71</v>
      </c>
      <c r="J226" s="93" t="s">
        <v>386</v>
      </c>
      <c r="K226" s="158" t="s">
        <v>191</v>
      </c>
      <c r="L226" s="90">
        <v>1</v>
      </c>
      <c r="M226" s="263" t="s">
        <v>255</v>
      </c>
      <c r="N226" s="124">
        <v>202</v>
      </c>
      <c r="O226" s="154"/>
    </row>
    <row r="227" spans="1:16" s="16" customFormat="1" x14ac:dyDescent="0.2">
      <c r="A227" s="91">
        <v>192</v>
      </c>
      <c r="B227" s="87">
        <v>7</v>
      </c>
      <c r="C227" s="87">
        <v>2</v>
      </c>
      <c r="D227" s="89">
        <v>43</v>
      </c>
      <c r="E227" s="191">
        <v>1</v>
      </c>
      <c r="F227" s="89" t="s">
        <v>6</v>
      </c>
      <c r="G227" s="87">
        <v>7</v>
      </c>
      <c r="H227" s="87">
        <v>2</v>
      </c>
      <c r="I227" s="89">
        <v>42</v>
      </c>
      <c r="J227" s="87" t="s">
        <v>17</v>
      </c>
      <c r="K227" s="161" t="s">
        <v>227</v>
      </c>
      <c r="L227" s="90">
        <v>2</v>
      </c>
      <c r="M227" s="263" t="s">
        <v>255</v>
      </c>
      <c r="N227" s="124">
        <v>206</v>
      </c>
      <c r="O227" s="154"/>
    </row>
    <row r="228" spans="1:16" s="23" customFormat="1" ht="81" x14ac:dyDescent="0.2">
      <c r="A228" s="91">
        <v>193</v>
      </c>
      <c r="B228" s="87">
        <v>7</v>
      </c>
      <c r="C228" s="87">
        <v>2</v>
      </c>
      <c r="D228" s="89">
        <v>43</v>
      </c>
      <c r="E228" s="191">
        <v>1</v>
      </c>
      <c r="F228" s="89" t="s">
        <v>6</v>
      </c>
      <c r="G228" s="87">
        <v>8</v>
      </c>
      <c r="H228" s="87">
        <v>2</v>
      </c>
      <c r="I228" s="92" t="s">
        <v>390</v>
      </c>
      <c r="J228" s="93">
        <v>2</v>
      </c>
      <c r="K228" s="161" t="s">
        <v>347</v>
      </c>
      <c r="L228" s="90">
        <v>2</v>
      </c>
      <c r="M228" s="263" t="s">
        <v>255</v>
      </c>
      <c r="N228" s="124">
        <v>207</v>
      </c>
      <c r="O228" s="154"/>
    </row>
    <row r="229" spans="1:16" s="16" customFormat="1" ht="81" x14ac:dyDescent="0.2">
      <c r="A229" s="91">
        <v>194</v>
      </c>
      <c r="B229" s="92" t="s">
        <v>849</v>
      </c>
      <c r="C229" s="92" t="s">
        <v>850</v>
      </c>
      <c r="D229" s="92" t="s">
        <v>851</v>
      </c>
      <c r="E229" s="191" t="s">
        <v>852</v>
      </c>
      <c r="F229" s="89" t="s">
        <v>6</v>
      </c>
      <c r="G229" s="87">
        <v>8</v>
      </c>
      <c r="H229" s="87">
        <v>2</v>
      </c>
      <c r="I229" s="92" t="s">
        <v>390</v>
      </c>
      <c r="J229" s="93">
        <v>2</v>
      </c>
      <c r="K229" s="161" t="s">
        <v>853</v>
      </c>
      <c r="L229" s="90">
        <v>1</v>
      </c>
      <c r="M229" s="263" t="s">
        <v>255</v>
      </c>
      <c r="N229" s="124">
        <v>208</v>
      </c>
      <c r="O229" s="154"/>
    </row>
    <row r="230" spans="1:16" s="16" customFormat="1" ht="37.5" x14ac:dyDescent="0.2">
      <c r="A230" s="91">
        <v>196</v>
      </c>
      <c r="B230" s="93" t="s">
        <v>854</v>
      </c>
      <c r="C230" s="87">
        <v>2</v>
      </c>
      <c r="D230" s="92" t="s">
        <v>855</v>
      </c>
      <c r="E230" s="191" t="s">
        <v>267</v>
      </c>
      <c r="F230" s="89"/>
      <c r="G230" s="87"/>
      <c r="H230" s="87"/>
      <c r="I230" s="89"/>
      <c r="J230" s="93"/>
      <c r="K230" s="161" t="s">
        <v>602</v>
      </c>
      <c r="L230" s="90">
        <v>2</v>
      </c>
      <c r="M230" s="263" t="s">
        <v>255</v>
      </c>
      <c r="N230" s="124">
        <v>212</v>
      </c>
      <c r="O230" s="154"/>
    </row>
    <row r="231" spans="1:16" s="16" customFormat="1" ht="141.75" x14ac:dyDescent="0.2">
      <c r="A231" s="91">
        <v>197</v>
      </c>
      <c r="B231" s="93" t="s">
        <v>620</v>
      </c>
      <c r="C231" s="93" t="s">
        <v>445</v>
      </c>
      <c r="D231" s="92" t="s">
        <v>512</v>
      </c>
      <c r="E231" s="191" t="s">
        <v>511</v>
      </c>
      <c r="F231" s="89" t="s">
        <v>6</v>
      </c>
      <c r="G231" s="87">
        <v>7</v>
      </c>
      <c r="H231" s="87">
        <v>2</v>
      </c>
      <c r="I231" s="89">
        <v>41</v>
      </c>
      <c r="J231" s="93" t="s">
        <v>908</v>
      </c>
      <c r="K231" s="161" t="s">
        <v>522</v>
      </c>
      <c r="L231" s="90">
        <v>2</v>
      </c>
      <c r="M231" s="263" t="s">
        <v>255</v>
      </c>
      <c r="N231" s="124">
        <v>214</v>
      </c>
      <c r="O231" s="50"/>
      <c r="P231" s="79"/>
    </row>
    <row r="232" spans="1:16" s="16" customFormat="1" ht="40.5" x14ac:dyDescent="0.2">
      <c r="A232" s="91">
        <v>198</v>
      </c>
      <c r="B232" s="87">
        <v>7</v>
      </c>
      <c r="C232" s="87">
        <v>2</v>
      </c>
      <c r="D232" s="92" t="s">
        <v>71</v>
      </c>
      <c r="E232" s="191" t="s">
        <v>393</v>
      </c>
      <c r="F232" s="89" t="s">
        <v>6</v>
      </c>
      <c r="G232" s="87">
        <v>9</v>
      </c>
      <c r="H232" s="87">
        <v>2</v>
      </c>
      <c r="I232" s="89">
        <v>48</v>
      </c>
      <c r="J232" s="87">
        <v>3</v>
      </c>
      <c r="K232" s="158" t="s">
        <v>236</v>
      </c>
      <c r="L232" s="90">
        <v>1</v>
      </c>
      <c r="M232" s="263" t="s">
        <v>255</v>
      </c>
      <c r="N232" s="124">
        <v>222</v>
      </c>
      <c r="O232" s="154"/>
    </row>
    <row r="233" spans="1:16" s="16" customFormat="1" ht="40.5" x14ac:dyDescent="0.2">
      <c r="A233" s="91">
        <v>199</v>
      </c>
      <c r="B233" s="87">
        <v>7</v>
      </c>
      <c r="C233" s="87">
        <v>2</v>
      </c>
      <c r="D233" s="92" t="s">
        <v>71</v>
      </c>
      <c r="E233" s="191" t="s">
        <v>393</v>
      </c>
      <c r="F233" s="89" t="s">
        <v>6</v>
      </c>
      <c r="G233" s="87">
        <v>9</v>
      </c>
      <c r="H233" s="87">
        <v>2</v>
      </c>
      <c r="I233" s="89">
        <v>49</v>
      </c>
      <c r="J233" s="87">
        <v>2</v>
      </c>
      <c r="K233" s="158" t="s">
        <v>237</v>
      </c>
      <c r="L233" s="90">
        <v>1</v>
      </c>
      <c r="M233" s="263" t="s">
        <v>255</v>
      </c>
      <c r="N233" s="124">
        <v>223</v>
      </c>
      <c r="O233" s="154"/>
    </row>
    <row r="234" spans="1:16" s="16" customFormat="1" ht="40.5" x14ac:dyDescent="0.2">
      <c r="A234" s="91">
        <v>200</v>
      </c>
      <c r="B234" s="87">
        <v>8</v>
      </c>
      <c r="C234" s="87">
        <v>2</v>
      </c>
      <c r="D234" s="89">
        <v>50</v>
      </c>
      <c r="E234" s="191">
        <v>2</v>
      </c>
      <c r="F234" s="89" t="s">
        <v>6</v>
      </c>
      <c r="G234" s="87">
        <v>9</v>
      </c>
      <c r="H234" s="87">
        <v>2</v>
      </c>
      <c r="I234" s="92" t="s">
        <v>72</v>
      </c>
      <c r="J234" s="87">
        <v>0</v>
      </c>
      <c r="K234" s="158" t="s">
        <v>101</v>
      </c>
      <c r="L234" s="90">
        <v>2</v>
      </c>
      <c r="M234" s="263" t="s">
        <v>255</v>
      </c>
      <c r="N234" s="124">
        <v>227</v>
      </c>
      <c r="O234" s="154"/>
    </row>
    <row r="235" spans="1:16" s="16" customFormat="1" x14ac:dyDescent="0.2">
      <c r="A235" s="91">
        <v>201</v>
      </c>
      <c r="B235" s="87">
        <v>9</v>
      </c>
      <c r="C235" s="87">
        <v>2</v>
      </c>
      <c r="D235" s="89" t="s">
        <v>222</v>
      </c>
      <c r="E235" s="191">
        <v>0</v>
      </c>
      <c r="F235" s="89"/>
      <c r="G235" s="87"/>
      <c r="H235" s="87"/>
      <c r="I235" s="89"/>
      <c r="J235" s="87"/>
      <c r="K235" s="158" t="s">
        <v>535</v>
      </c>
      <c r="L235" s="90">
        <v>2</v>
      </c>
      <c r="M235" s="263" t="s">
        <v>255</v>
      </c>
      <c r="N235" s="124">
        <v>229</v>
      </c>
      <c r="O235" s="154"/>
    </row>
    <row r="236" spans="1:16" s="16" customFormat="1" x14ac:dyDescent="0.2">
      <c r="A236" s="91">
        <v>202</v>
      </c>
      <c r="B236" s="87">
        <v>9</v>
      </c>
      <c r="C236" s="87">
        <v>2</v>
      </c>
      <c r="D236" s="89" t="s">
        <v>222</v>
      </c>
      <c r="E236" s="191" t="s">
        <v>513</v>
      </c>
      <c r="F236" s="89"/>
      <c r="G236" s="87"/>
      <c r="H236" s="87"/>
      <c r="I236" s="89"/>
      <c r="J236" s="87"/>
      <c r="K236" s="158" t="s">
        <v>514</v>
      </c>
      <c r="L236" s="90">
        <v>2</v>
      </c>
      <c r="M236" s="263" t="s">
        <v>255</v>
      </c>
      <c r="N236" s="124">
        <v>230</v>
      </c>
      <c r="O236" s="154"/>
    </row>
    <row r="237" spans="1:16" s="16" customFormat="1" ht="37.5" x14ac:dyDescent="0.2">
      <c r="A237" s="91">
        <v>203</v>
      </c>
      <c r="B237" s="87">
        <v>9</v>
      </c>
      <c r="C237" s="87">
        <v>2</v>
      </c>
      <c r="D237" s="89" t="s">
        <v>536</v>
      </c>
      <c r="E237" s="191" t="s">
        <v>238</v>
      </c>
      <c r="F237" s="89" t="s">
        <v>16</v>
      </c>
      <c r="G237" s="87">
        <v>9</v>
      </c>
      <c r="H237" s="87">
        <v>2</v>
      </c>
      <c r="I237" s="89" t="s">
        <v>222</v>
      </c>
      <c r="J237" s="87" t="s">
        <v>238</v>
      </c>
      <c r="K237" s="161" t="s">
        <v>534</v>
      </c>
      <c r="L237" s="90">
        <v>2</v>
      </c>
      <c r="M237" s="263" t="s">
        <v>255</v>
      </c>
      <c r="N237" s="124">
        <v>231</v>
      </c>
      <c r="O237" s="154"/>
    </row>
    <row r="238" spans="1:16" s="16" customFormat="1" x14ac:dyDescent="0.2">
      <c r="A238" s="91">
        <v>204</v>
      </c>
      <c r="B238" s="87">
        <v>9</v>
      </c>
      <c r="C238" s="87">
        <v>2</v>
      </c>
      <c r="D238" s="89" t="s">
        <v>536</v>
      </c>
      <c r="E238" s="191">
        <v>0</v>
      </c>
      <c r="F238" s="89"/>
      <c r="G238" s="87"/>
      <c r="H238" s="87"/>
      <c r="I238" s="89"/>
      <c r="J238" s="87"/>
      <c r="K238" s="158" t="s">
        <v>515</v>
      </c>
      <c r="L238" s="90">
        <v>2</v>
      </c>
      <c r="M238" s="263" t="s">
        <v>255</v>
      </c>
      <c r="N238" s="124">
        <v>233</v>
      </c>
      <c r="O238" s="154"/>
    </row>
    <row r="239" spans="1:16" s="16" customFormat="1" x14ac:dyDescent="0.2">
      <c r="A239" s="91">
        <v>205</v>
      </c>
      <c r="B239" s="87">
        <v>9</v>
      </c>
      <c r="C239" s="87">
        <v>2</v>
      </c>
      <c r="D239" s="89" t="s">
        <v>536</v>
      </c>
      <c r="E239" s="191" t="s">
        <v>513</v>
      </c>
      <c r="F239" s="89"/>
      <c r="G239" s="87"/>
      <c r="H239" s="87"/>
      <c r="I239" s="89"/>
      <c r="J239" s="87"/>
      <c r="K239" s="158" t="s">
        <v>516</v>
      </c>
      <c r="L239" s="90">
        <v>2</v>
      </c>
      <c r="M239" s="263" t="s">
        <v>255</v>
      </c>
      <c r="N239" s="124">
        <v>234</v>
      </c>
      <c r="O239" s="154"/>
    </row>
    <row r="240" spans="1:16" s="1" customFormat="1" ht="60.75" x14ac:dyDescent="0.2">
      <c r="A240" s="91">
        <v>206</v>
      </c>
      <c r="B240" s="87">
        <v>9</v>
      </c>
      <c r="C240" s="87">
        <v>2</v>
      </c>
      <c r="D240" s="92" t="s">
        <v>394</v>
      </c>
      <c r="E240" s="191" t="s">
        <v>517</v>
      </c>
      <c r="F240" s="89"/>
      <c r="G240" s="87"/>
      <c r="H240" s="87"/>
      <c r="I240" s="89"/>
      <c r="J240" s="87"/>
      <c r="K240" s="161" t="s">
        <v>518</v>
      </c>
      <c r="L240" s="90">
        <v>1</v>
      </c>
      <c r="M240" s="263" t="s">
        <v>255</v>
      </c>
      <c r="N240" s="124">
        <v>235</v>
      </c>
      <c r="O240" s="154"/>
    </row>
    <row r="241" spans="1:16" s="1" customFormat="1" x14ac:dyDescent="0.2">
      <c r="A241" s="91">
        <v>207</v>
      </c>
      <c r="B241" s="77">
        <v>6</v>
      </c>
      <c r="C241" s="77">
        <v>2</v>
      </c>
      <c r="D241" s="91">
        <v>52</v>
      </c>
      <c r="E241" s="188" t="s">
        <v>73</v>
      </c>
      <c r="F241" s="77"/>
      <c r="G241" s="77"/>
      <c r="H241" s="77"/>
      <c r="I241" s="77"/>
      <c r="J241" s="77"/>
      <c r="K241" s="161" t="s">
        <v>218</v>
      </c>
      <c r="L241" s="90">
        <v>2</v>
      </c>
      <c r="M241" s="263" t="s">
        <v>255</v>
      </c>
      <c r="N241" s="157" t="s">
        <v>929</v>
      </c>
      <c r="O241" s="154"/>
    </row>
    <row r="242" spans="1:16" s="1" customFormat="1" x14ac:dyDescent="0.2">
      <c r="A242" s="91">
        <v>208</v>
      </c>
      <c r="B242" s="77">
        <v>6</v>
      </c>
      <c r="C242" s="77">
        <v>2</v>
      </c>
      <c r="D242" s="91">
        <v>52</v>
      </c>
      <c r="E242" s="188" t="s">
        <v>73</v>
      </c>
      <c r="F242" s="77"/>
      <c r="G242" s="77"/>
      <c r="H242" s="77"/>
      <c r="I242" s="77"/>
      <c r="J242" s="77"/>
      <c r="K242" s="161" t="s">
        <v>823</v>
      </c>
      <c r="L242" s="90">
        <v>2</v>
      </c>
      <c r="M242" s="263" t="s">
        <v>255</v>
      </c>
      <c r="N242" s="157" t="s">
        <v>929</v>
      </c>
      <c r="O242" s="154"/>
    </row>
    <row r="243" spans="1:16" s="16" customFormat="1" x14ac:dyDescent="0.2">
      <c r="A243" s="91">
        <v>209</v>
      </c>
      <c r="B243" s="77">
        <v>6</v>
      </c>
      <c r="C243" s="77">
        <v>2</v>
      </c>
      <c r="D243" s="91">
        <v>53</v>
      </c>
      <c r="E243" s="188" t="s">
        <v>73</v>
      </c>
      <c r="F243" s="77"/>
      <c r="G243" s="77"/>
      <c r="H243" s="77"/>
      <c r="I243" s="77"/>
      <c r="J243" s="77"/>
      <c r="K243" s="161" t="s">
        <v>220</v>
      </c>
      <c r="L243" s="90">
        <v>2</v>
      </c>
      <c r="M243" s="263" t="s">
        <v>255</v>
      </c>
      <c r="N243" s="157" t="s">
        <v>929</v>
      </c>
      <c r="O243" s="154"/>
    </row>
    <row r="244" spans="1:16" s="16" customFormat="1" x14ac:dyDescent="0.2">
      <c r="A244" s="91">
        <v>210</v>
      </c>
      <c r="B244" s="87">
        <v>8</v>
      </c>
      <c r="C244" s="87">
        <v>2</v>
      </c>
      <c r="D244" s="89">
        <v>52</v>
      </c>
      <c r="E244" s="191" t="s">
        <v>395</v>
      </c>
      <c r="F244" s="87"/>
      <c r="G244" s="87"/>
      <c r="H244" s="87"/>
      <c r="I244" s="87"/>
      <c r="J244" s="87"/>
      <c r="K244" s="161" t="s">
        <v>219</v>
      </c>
      <c r="L244" s="90">
        <v>2</v>
      </c>
      <c r="M244" s="263" t="s">
        <v>255</v>
      </c>
      <c r="N244" s="124">
        <v>236</v>
      </c>
      <c r="O244" s="154"/>
    </row>
    <row r="245" spans="1:16" s="16" customFormat="1" ht="60.75" x14ac:dyDescent="0.2">
      <c r="A245" s="475">
        <v>211</v>
      </c>
      <c r="B245" s="87">
        <v>8</v>
      </c>
      <c r="C245" s="87">
        <v>2</v>
      </c>
      <c r="D245" s="89">
        <v>52</v>
      </c>
      <c r="E245" s="191" t="s">
        <v>425</v>
      </c>
      <c r="F245" s="485" t="s">
        <v>6</v>
      </c>
      <c r="G245" s="81">
        <v>10</v>
      </c>
      <c r="H245" s="83">
        <v>2</v>
      </c>
      <c r="I245" s="96">
        <v>53</v>
      </c>
      <c r="J245" s="83" t="s">
        <v>396</v>
      </c>
      <c r="K245" s="488" t="s">
        <v>540</v>
      </c>
      <c r="L245" s="490">
        <v>1</v>
      </c>
      <c r="M245" s="465" t="s">
        <v>255</v>
      </c>
      <c r="N245" s="497">
        <v>237</v>
      </c>
      <c r="O245" s="465"/>
    </row>
    <row r="246" spans="1:16" s="23" customFormat="1" ht="20.25" x14ac:dyDescent="0.2">
      <c r="A246" s="482"/>
      <c r="B246" s="87" t="s">
        <v>5</v>
      </c>
      <c r="C246" s="87">
        <v>1</v>
      </c>
      <c r="D246" s="89">
        <v>3</v>
      </c>
      <c r="E246" s="191" t="s">
        <v>229</v>
      </c>
      <c r="F246" s="484"/>
      <c r="G246" s="87">
        <v>9</v>
      </c>
      <c r="H246" s="87">
        <v>1</v>
      </c>
      <c r="I246" s="89">
        <v>54</v>
      </c>
      <c r="J246" s="93" t="s">
        <v>496</v>
      </c>
      <c r="K246" s="489"/>
      <c r="L246" s="482"/>
      <c r="M246" s="466"/>
      <c r="N246" s="498"/>
      <c r="O246" s="466"/>
    </row>
    <row r="247" spans="1:16" s="23" customFormat="1" ht="60.75" x14ac:dyDescent="0.2">
      <c r="A247" s="475">
        <v>212</v>
      </c>
      <c r="B247" s="87">
        <v>8</v>
      </c>
      <c r="C247" s="87">
        <v>2</v>
      </c>
      <c r="D247" s="89">
        <v>52</v>
      </c>
      <c r="E247" s="191" t="s">
        <v>425</v>
      </c>
      <c r="F247" s="485" t="s">
        <v>6</v>
      </c>
      <c r="G247" s="479">
        <v>10</v>
      </c>
      <c r="H247" s="483">
        <v>2</v>
      </c>
      <c r="I247" s="492">
        <v>53</v>
      </c>
      <c r="J247" s="493" t="s">
        <v>695</v>
      </c>
      <c r="K247" s="488" t="s">
        <v>538</v>
      </c>
      <c r="L247" s="490">
        <v>1</v>
      </c>
      <c r="M247" s="465" t="s">
        <v>255</v>
      </c>
      <c r="N247" s="497">
        <v>238</v>
      </c>
      <c r="O247" s="495"/>
      <c r="P247" s="528"/>
    </row>
    <row r="248" spans="1:16" s="16" customFormat="1" ht="20.25" x14ac:dyDescent="0.2">
      <c r="A248" s="482"/>
      <c r="B248" s="87">
        <v>9</v>
      </c>
      <c r="C248" s="87">
        <v>1</v>
      </c>
      <c r="D248" s="89">
        <v>54</v>
      </c>
      <c r="E248" s="191" t="s">
        <v>495</v>
      </c>
      <c r="F248" s="484"/>
      <c r="G248" s="491"/>
      <c r="H248" s="484"/>
      <c r="I248" s="484"/>
      <c r="J248" s="494"/>
      <c r="K248" s="488"/>
      <c r="L248" s="482"/>
      <c r="M248" s="466"/>
      <c r="N248" s="498"/>
      <c r="O248" s="496"/>
      <c r="P248" s="528"/>
    </row>
    <row r="249" spans="1:16" s="16" customFormat="1" ht="37.5" x14ac:dyDescent="0.2">
      <c r="A249" s="91">
        <v>213</v>
      </c>
      <c r="B249" s="87">
        <v>8</v>
      </c>
      <c r="C249" s="87">
        <v>2</v>
      </c>
      <c r="D249" s="89">
        <v>52</v>
      </c>
      <c r="E249" s="191" t="s">
        <v>397</v>
      </c>
      <c r="F249" s="89" t="s">
        <v>111</v>
      </c>
      <c r="G249" s="87">
        <v>9</v>
      </c>
      <c r="H249" s="87">
        <v>2</v>
      </c>
      <c r="I249" s="89">
        <v>54</v>
      </c>
      <c r="J249" s="87">
        <v>1</v>
      </c>
      <c r="K249" s="161" t="s">
        <v>281</v>
      </c>
      <c r="L249" s="90">
        <v>1</v>
      </c>
      <c r="M249" s="263" t="s">
        <v>255</v>
      </c>
      <c r="N249" s="124">
        <v>239</v>
      </c>
      <c r="O249" s="154"/>
    </row>
    <row r="250" spans="1:16" s="16" customFormat="1" ht="20.25" x14ac:dyDescent="0.2">
      <c r="A250" s="475">
        <v>214</v>
      </c>
      <c r="B250" s="483">
        <v>8</v>
      </c>
      <c r="C250" s="483">
        <v>2</v>
      </c>
      <c r="D250" s="485">
        <v>52</v>
      </c>
      <c r="E250" s="486" t="s">
        <v>398</v>
      </c>
      <c r="F250" s="471" t="s">
        <v>6</v>
      </c>
      <c r="G250" s="87">
        <v>10</v>
      </c>
      <c r="H250" s="87">
        <v>2</v>
      </c>
      <c r="I250" s="89">
        <v>53</v>
      </c>
      <c r="J250" s="87" t="s">
        <v>399</v>
      </c>
      <c r="K250" s="488" t="s">
        <v>844</v>
      </c>
      <c r="L250" s="490">
        <v>1</v>
      </c>
      <c r="M250" s="465" t="s">
        <v>255</v>
      </c>
      <c r="N250" s="497">
        <v>241</v>
      </c>
      <c r="O250" s="465"/>
    </row>
    <row r="251" spans="1:16" s="23" customFormat="1" ht="20.25" x14ac:dyDescent="0.2">
      <c r="A251" s="482"/>
      <c r="B251" s="484"/>
      <c r="C251" s="484"/>
      <c r="D251" s="484"/>
      <c r="E251" s="487"/>
      <c r="F251" s="472"/>
      <c r="G251" s="87">
        <v>11</v>
      </c>
      <c r="H251" s="87">
        <v>2</v>
      </c>
      <c r="I251" s="92" t="s">
        <v>75</v>
      </c>
      <c r="J251" s="87">
        <v>1</v>
      </c>
      <c r="K251" s="489"/>
      <c r="L251" s="482"/>
      <c r="M251" s="466"/>
      <c r="N251" s="498"/>
      <c r="O251" s="466"/>
    </row>
    <row r="252" spans="1:16" s="16" customFormat="1" ht="121.5" x14ac:dyDescent="0.2">
      <c r="A252" s="91">
        <v>215</v>
      </c>
      <c r="B252" s="87">
        <v>8</v>
      </c>
      <c r="C252" s="87">
        <v>2</v>
      </c>
      <c r="D252" s="89">
        <v>52</v>
      </c>
      <c r="E252" s="191">
        <v>9700</v>
      </c>
      <c r="F252" s="89" t="s">
        <v>6</v>
      </c>
      <c r="G252" s="87">
        <v>10</v>
      </c>
      <c r="H252" s="87">
        <v>2</v>
      </c>
      <c r="I252" s="89">
        <v>53</v>
      </c>
      <c r="J252" s="93" t="s">
        <v>684</v>
      </c>
      <c r="K252" s="161" t="s">
        <v>240</v>
      </c>
      <c r="L252" s="90">
        <v>2</v>
      </c>
      <c r="M252" s="263" t="s">
        <v>255</v>
      </c>
      <c r="N252" s="124">
        <v>261</v>
      </c>
      <c r="O252" s="154"/>
    </row>
    <row r="253" spans="1:16" s="16" customFormat="1" ht="40.5" x14ac:dyDescent="0.2">
      <c r="A253" s="91">
        <v>216</v>
      </c>
      <c r="B253" s="87">
        <v>8</v>
      </c>
      <c r="C253" s="87">
        <v>2</v>
      </c>
      <c r="D253" s="89">
        <v>52</v>
      </c>
      <c r="E253" s="191">
        <v>9700</v>
      </c>
      <c r="F253" s="89" t="s">
        <v>6</v>
      </c>
      <c r="G253" s="93" t="s">
        <v>856</v>
      </c>
      <c r="H253" s="93" t="s">
        <v>445</v>
      </c>
      <c r="I253" s="92" t="s">
        <v>446</v>
      </c>
      <c r="J253" s="93" t="s">
        <v>857</v>
      </c>
      <c r="K253" s="161" t="s">
        <v>356</v>
      </c>
      <c r="L253" s="90">
        <v>2</v>
      </c>
      <c r="M253" s="263" t="s">
        <v>255</v>
      </c>
      <c r="N253" s="124">
        <v>262</v>
      </c>
      <c r="O253" s="154"/>
    </row>
    <row r="254" spans="1:16" s="16" customFormat="1" ht="37.5" x14ac:dyDescent="0.2">
      <c r="A254" s="91">
        <v>217</v>
      </c>
      <c r="B254" s="87">
        <v>8</v>
      </c>
      <c r="C254" s="87">
        <v>2</v>
      </c>
      <c r="D254" s="89">
        <v>52</v>
      </c>
      <c r="E254" s="191" t="s">
        <v>373</v>
      </c>
      <c r="F254" s="87"/>
      <c r="G254" s="87"/>
      <c r="H254" s="87"/>
      <c r="I254" s="89"/>
      <c r="J254" s="87"/>
      <c r="K254" s="161" t="s">
        <v>285</v>
      </c>
      <c r="L254" s="90">
        <v>2</v>
      </c>
      <c r="M254" s="263" t="s">
        <v>255</v>
      </c>
      <c r="N254" s="124">
        <v>263</v>
      </c>
      <c r="O254" s="154"/>
    </row>
    <row r="255" spans="1:16" s="16" customFormat="1" ht="37.5" x14ac:dyDescent="0.2">
      <c r="A255" s="91">
        <v>218</v>
      </c>
      <c r="B255" s="87">
        <v>8</v>
      </c>
      <c r="C255" s="87">
        <v>2</v>
      </c>
      <c r="D255" s="89">
        <v>52</v>
      </c>
      <c r="E255" s="191">
        <v>9900</v>
      </c>
      <c r="F255" s="89" t="s">
        <v>6</v>
      </c>
      <c r="G255" s="87">
        <v>9</v>
      </c>
      <c r="H255" s="87">
        <v>2</v>
      </c>
      <c r="I255" s="89">
        <v>54</v>
      </c>
      <c r="J255" s="93" t="s">
        <v>242</v>
      </c>
      <c r="K255" s="161" t="s">
        <v>243</v>
      </c>
      <c r="L255" s="90">
        <v>2</v>
      </c>
      <c r="M255" s="263" t="s">
        <v>255</v>
      </c>
      <c r="N255" s="124">
        <v>264</v>
      </c>
      <c r="O255" s="154"/>
    </row>
    <row r="256" spans="1:16" s="16" customFormat="1" x14ac:dyDescent="0.2">
      <c r="A256" s="91">
        <v>219</v>
      </c>
      <c r="B256" s="87">
        <v>8</v>
      </c>
      <c r="C256" s="87">
        <v>2</v>
      </c>
      <c r="D256" s="89">
        <v>53</v>
      </c>
      <c r="E256" s="191" t="s">
        <v>846</v>
      </c>
      <c r="F256" s="87"/>
      <c r="G256" s="87"/>
      <c r="H256" s="87"/>
      <c r="I256" s="87"/>
      <c r="J256" s="87"/>
      <c r="K256" s="161" t="s">
        <v>348</v>
      </c>
      <c r="L256" s="90">
        <v>2</v>
      </c>
      <c r="M256" s="263" t="s">
        <v>255</v>
      </c>
      <c r="N256" s="124">
        <v>265</v>
      </c>
      <c r="O256" s="154"/>
    </row>
    <row r="257" spans="1:16" s="16" customFormat="1" ht="20.25" x14ac:dyDescent="0.2">
      <c r="A257" s="475" t="s">
        <v>858</v>
      </c>
      <c r="B257" s="483">
        <v>8</v>
      </c>
      <c r="C257" s="483">
        <v>2</v>
      </c>
      <c r="D257" s="485">
        <v>53</v>
      </c>
      <c r="E257" s="486" t="s">
        <v>408</v>
      </c>
      <c r="F257" s="485" t="s">
        <v>6</v>
      </c>
      <c r="G257" s="87">
        <v>2</v>
      </c>
      <c r="H257" s="87">
        <v>1</v>
      </c>
      <c r="I257" s="89" t="s">
        <v>56</v>
      </c>
      <c r="J257" s="93" t="s">
        <v>228</v>
      </c>
      <c r="K257" s="488" t="s">
        <v>502</v>
      </c>
      <c r="L257" s="490">
        <v>2</v>
      </c>
      <c r="M257" s="465" t="s">
        <v>255</v>
      </c>
      <c r="N257" s="522">
        <v>271</v>
      </c>
      <c r="O257" s="465"/>
    </row>
    <row r="258" spans="1:16" s="23" customFormat="1" ht="20.25" x14ac:dyDescent="0.2">
      <c r="A258" s="482"/>
      <c r="B258" s="484"/>
      <c r="C258" s="484"/>
      <c r="D258" s="484"/>
      <c r="E258" s="487"/>
      <c r="F258" s="484"/>
      <c r="G258" s="87" t="s">
        <v>5</v>
      </c>
      <c r="H258" s="87">
        <v>1</v>
      </c>
      <c r="I258" s="89">
        <v>3</v>
      </c>
      <c r="J258" s="93" t="s">
        <v>229</v>
      </c>
      <c r="K258" s="489"/>
      <c r="L258" s="482"/>
      <c r="M258" s="466"/>
      <c r="N258" s="523"/>
      <c r="O258" s="466"/>
    </row>
    <row r="259" spans="1:16" s="16" customFormat="1" ht="37.5" x14ac:dyDescent="0.2">
      <c r="A259" s="91">
        <v>220</v>
      </c>
      <c r="B259" s="87">
        <v>9</v>
      </c>
      <c r="C259" s="87">
        <v>2</v>
      </c>
      <c r="D259" s="89">
        <v>54</v>
      </c>
      <c r="E259" s="191" t="s">
        <v>859</v>
      </c>
      <c r="F259" s="89" t="s">
        <v>6</v>
      </c>
      <c r="G259" s="87">
        <v>8</v>
      </c>
      <c r="H259" s="87">
        <v>2</v>
      </c>
      <c r="I259" s="92">
        <v>52</v>
      </c>
      <c r="J259" s="87">
        <v>9700</v>
      </c>
      <c r="K259" s="161" t="s">
        <v>568</v>
      </c>
      <c r="L259" s="90">
        <v>2</v>
      </c>
      <c r="M259" s="263" t="s">
        <v>255</v>
      </c>
      <c r="N259" s="124">
        <v>292</v>
      </c>
      <c r="O259" s="154"/>
    </row>
    <row r="260" spans="1:16" s="16" customFormat="1" ht="37.5" x14ac:dyDescent="0.2">
      <c r="A260" s="91">
        <v>221</v>
      </c>
      <c r="B260" s="87">
        <v>8</v>
      </c>
      <c r="C260" s="89">
        <v>2</v>
      </c>
      <c r="D260" s="89">
        <v>53</v>
      </c>
      <c r="E260" s="190"/>
      <c r="F260" s="89" t="s">
        <v>14</v>
      </c>
      <c r="G260" s="89">
        <v>8</v>
      </c>
      <c r="H260" s="89">
        <v>2</v>
      </c>
      <c r="I260" s="89">
        <v>52</v>
      </c>
      <c r="J260" s="92"/>
      <c r="K260" s="161" t="s">
        <v>286</v>
      </c>
      <c r="L260" s="90">
        <v>2</v>
      </c>
      <c r="M260" s="263" t="s">
        <v>255</v>
      </c>
      <c r="N260" s="124">
        <v>293</v>
      </c>
      <c r="O260" s="154"/>
    </row>
    <row r="261" spans="1:16" s="16" customFormat="1" ht="141.75" x14ac:dyDescent="0.2">
      <c r="A261" s="91">
        <v>222</v>
      </c>
      <c r="B261" s="93" t="s">
        <v>860</v>
      </c>
      <c r="C261" s="93" t="s">
        <v>445</v>
      </c>
      <c r="D261" s="92" t="s">
        <v>523</v>
      </c>
      <c r="E261" s="191" t="s">
        <v>511</v>
      </c>
      <c r="F261" s="89" t="s">
        <v>6</v>
      </c>
      <c r="G261" s="87">
        <v>8</v>
      </c>
      <c r="H261" s="87">
        <v>2</v>
      </c>
      <c r="I261" s="89">
        <v>53</v>
      </c>
      <c r="J261" s="93" t="s">
        <v>909</v>
      </c>
      <c r="K261" s="161" t="s">
        <v>522</v>
      </c>
      <c r="L261" s="90">
        <v>2</v>
      </c>
      <c r="M261" s="263" t="s">
        <v>255</v>
      </c>
      <c r="N261" s="124">
        <v>295</v>
      </c>
      <c r="O261" s="46"/>
      <c r="P261" s="79"/>
    </row>
    <row r="262" spans="1:16" s="16" customFormat="1" x14ac:dyDescent="0.2">
      <c r="A262" s="91">
        <v>223</v>
      </c>
      <c r="B262" s="87">
        <v>9</v>
      </c>
      <c r="C262" s="87">
        <v>2</v>
      </c>
      <c r="D262" s="89">
        <v>54</v>
      </c>
      <c r="E262" s="191">
        <v>10</v>
      </c>
      <c r="F262" s="89" t="s">
        <v>6</v>
      </c>
      <c r="G262" s="87">
        <v>11</v>
      </c>
      <c r="H262" s="87">
        <v>2</v>
      </c>
      <c r="I262" s="89" t="s">
        <v>549</v>
      </c>
      <c r="J262" s="93">
        <v>2</v>
      </c>
      <c r="K262" s="158" t="s">
        <v>245</v>
      </c>
      <c r="L262" s="90">
        <v>2</v>
      </c>
      <c r="M262" s="263" t="s">
        <v>255</v>
      </c>
      <c r="N262" s="124">
        <v>299</v>
      </c>
      <c r="O262" s="154"/>
    </row>
    <row r="263" spans="1:16" s="16" customFormat="1" ht="40.5" x14ac:dyDescent="0.2">
      <c r="A263" s="91">
        <v>224</v>
      </c>
      <c r="B263" s="87">
        <v>9</v>
      </c>
      <c r="C263" s="87">
        <v>2</v>
      </c>
      <c r="D263" s="89">
        <v>54</v>
      </c>
      <c r="E263" s="191">
        <v>10</v>
      </c>
      <c r="F263" s="89" t="s">
        <v>6</v>
      </c>
      <c r="G263" s="87">
        <v>11</v>
      </c>
      <c r="H263" s="87">
        <v>2</v>
      </c>
      <c r="I263" s="92" t="s">
        <v>75</v>
      </c>
      <c r="J263" s="93" t="s">
        <v>386</v>
      </c>
      <c r="K263" s="158" t="s">
        <v>605</v>
      </c>
      <c r="L263" s="90">
        <v>1</v>
      </c>
      <c r="M263" s="263" t="s">
        <v>255</v>
      </c>
      <c r="N263" s="124">
        <v>300</v>
      </c>
      <c r="O263" s="154"/>
    </row>
    <row r="264" spans="1:16" s="16" customFormat="1" x14ac:dyDescent="0.2">
      <c r="A264" s="91">
        <v>225</v>
      </c>
      <c r="B264" s="87">
        <v>9</v>
      </c>
      <c r="C264" s="87">
        <v>2</v>
      </c>
      <c r="D264" s="92" t="s">
        <v>75</v>
      </c>
      <c r="E264" s="191">
        <v>1</v>
      </c>
      <c r="F264" s="89" t="s">
        <v>6</v>
      </c>
      <c r="G264" s="87">
        <v>9</v>
      </c>
      <c r="H264" s="87">
        <v>2</v>
      </c>
      <c r="I264" s="89">
        <v>54</v>
      </c>
      <c r="J264" s="87" t="s">
        <v>861</v>
      </c>
      <c r="K264" s="158" t="s">
        <v>99</v>
      </c>
      <c r="L264" s="90">
        <v>2</v>
      </c>
      <c r="M264" s="263" t="s">
        <v>255</v>
      </c>
      <c r="N264" s="124">
        <v>302</v>
      </c>
      <c r="O264" s="154"/>
    </row>
    <row r="265" spans="1:16" s="16" customFormat="1" ht="40.5" x14ac:dyDescent="0.2">
      <c r="A265" s="91">
        <v>226</v>
      </c>
      <c r="B265" s="87">
        <v>9</v>
      </c>
      <c r="C265" s="87">
        <v>2</v>
      </c>
      <c r="D265" s="92" t="s">
        <v>75</v>
      </c>
      <c r="E265" s="191" t="s">
        <v>393</v>
      </c>
      <c r="F265" s="89" t="s">
        <v>6</v>
      </c>
      <c r="G265" s="87">
        <v>9</v>
      </c>
      <c r="H265" s="87">
        <v>2</v>
      </c>
      <c r="I265" s="89">
        <v>57</v>
      </c>
      <c r="J265" s="87">
        <v>3</v>
      </c>
      <c r="K265" s="158" t="s">
        <v>236</v>
      </c>
      <c r="L265" s="90">
        <v>1</v>
      </c>
      <c r="M265" s="263" t="s">
        <v>255</v>
      </c>
      <c r="N265" s="124">
        <v>303</v>
      </c>
      <c r="O265" s="154"/>
    </row>
    <row r="266" spans="1:16" s="1" customFormat="1" ht="40.5" x14ac:dyDescent="0.2">
      <c r="A266" s="91">
        <v>227</v>
      </c>
      <c r="B266" s="87">
        <v>9</v>
      </c>
      <c r="C266" s="87">
        <v>2</v>
      </c>
      <c r="D266" s="92" t="s">
        <v>75</v>
      </c>
      <c r="E266" s="191" t="s">
        <v>393</v>
      </c>
      <c r="F266" s="89" t="s">
        <v>6</v>
      </c>
      <c r="G266" s="87">
        <v>9</v>
      </c>
      <c r="H266" s="87">
        <v>2</v>
      </c>
      <c r="I266" s="89">
        <v>58</v>
      </c>
      <c r="J266" s="87">
        <v>2</v>
      </c>
      <c r="K266" s="158" t="s">
        <v>237</v>
      </c>
      <c r="L266" s="90">
        <v>1</v>
      </c>
      <c r="M266" s="263" t="s">
        <v>255</v>
      </c>
      <c r="N266" s="124">
        <v>304</v>
      </c>
      <c r="O266" s="154"/>
    </row>
    <row r="267" spans="1:16" s="1" customFormat="1" x14ac:dyDescent="0.2">
      <c r="A267" s="91">
        <v>228</v>
      </c>
      <c r="B267" s="77">
        <v>9</v>
      </c>
      <c r="C267" s="77">
        <v>2</v>
      </c>
      <c r="D267" s="91" t="s">
        <v>862</v>
      </c>
      <c r="E267" s="188" t="s">
        <v>73</v>
      </c>
      <c r="F267" s="77"/>
      <c r="G267" s="77"/>
      <c r="H267" s="77"/>
      <c r="I267" s="77"/>
      <c r="J267" s="77"/>
      <c r="K267" s="161" t="s">
        <v>825</v>
      </c>
      <c r="L267" s="90">
        <v>2</v>
      </c>
      <c r="M267" s="263" t="s">
        <v>255</v>
      </c>
      <c r="N267" s="124" t="s">
        <v>929</v>
      </c>
      <c r="O267" s="154"/>
    </row>
    <row r="268" spans="1:16" s="1" customFormat="1" x14ac:dyDescent="0.2">
      <c r="A268" s="91">
        <v>229</v>
      </c>
      <c r="B268" s="77">
        <v>9</v>
      </c>
      <c r="C268" s="77">
        <v>2</v>
      </c>
      <c r="D268" s="91" t="s">
        <v>862</v>
      </c>
      <c r="E268" s="188" t="s">
        <v>73</v>
      </c>
      <c r="F268" s="77"/>
      <c r="G268" s="77"/>
      <c r="H268" s="77"/>
      <c r="I268" s="77"/>
      <c r="J268" s="77"/>
      <c r="K268" s="161" t="s">
        <v>826</v>
      </c>
      <c r="L268" s="90">
        <v>2</v>
      </c>
      <c r="M268" s="263" t="s">
        <v>255</v>
      </c>
      <c r="N268" s="124" t="s">
        <v>929</v>
      </c>
      <c r="O268" s="154"/>
    </row>
    <row r="269" spans="1:16" s="1" customFormat="1" x14ac:dyDescent="0.2">
      <c r="A269" s="91">
        <v>230</v>
      </c>
      <c r="B269" s="77">
        <v>9</v>
      </c>
      <c r="C269" s="77">
        <v>2</v>
      </c>
      <c r="D269" s="91" t="s">
        <v>862</v>
      </c>
      <c r="E269" s="188" t="s">
        <v>73</v>
      </c>
      <c r="F269" s="77"/>
      <c r="G269" s="77"/>
      <c r="H269" s="77"/>
      <c r="I269" s="77"/>
      <c r="J269" s="77"/>
      <c r="K269" s="161" t="s">
        <v>827</v>
      </c>
      <c r="L269" s="90">
        <v>2</v>
      </c>
      <c r="M269" s="263" t="s">
        <v>255</v>
      </c>
      <c r="N269" s="124" t="s">
        <v>929</v>
      </c>
      <c r="O269" s="154"/>
    </row>
    <row r="270" spans="1:16" s="1" customFormat="1" x14ac:dyDescent="0.2">
      <c r="A270" s="91">
        <v>231</v>
      </c>
      <c r="B270" s="77">
        <v>9</v>
      </c>
      <c r="C270" s="77">
        <v>2</v>
      </c>
      <c r="D270" s="91" t="s">
        <v>862</v>
      </c>
      <c r="E270" s="188"/>
      <c r="F270" s="77"/>
      <c r="G270" s="77"/>
      <c r="H270" s="77"/>
      <c r="I270" s="77"/>
      <c r="J270" s="77"/>
      <c r="K270" s="161" t="s">
        <v>828</v>
      </c>
      <c r="L270" s="90">
        <v>2</v>
      </c>
      <c r="M270" s="263" t="s">
        <v>255</v>
      </c>
      <c r="N270" s="124" t="s">
        <v>929</v>
      </c>
      <c r="O270" s="154"/>
    </row>
    <row r="271" spans="1:16" s="1" customFormat="1" x14ac:dyDescent="0.2">
      <c r="A271" s="91">
        <v>232</v>
      </c>
      <c r="B271" s="77">
        <v>9</v>
      </c>
      <c r="C271" s="77">
        <v>2</v>
      </c>
      <c r="D271" s="91" t="s">
        <v>862</v>
      </c>
      <c r="E271" s="188"/>
      <c r="F271" s="77"/>
      <c r="G271" s="77"/>
      <c r="H271" s="77"/>
      <c r="I271" s="77"/>
      <c r="J271" s="77"/>
      <c r="K271" s="161" t="s">
        <v>829</v>
      </c>
      <c r="L271" s="90">
        <v>2</v>
      </c>
      <c r="M271" s="263" t="s">
        <v>255</v>
      </c>
      <c r="N271" s="124" t="s">
        <v>929</v>
      </c>
      <c r="O271" s="154"/>
    </row>
    <row r="272" spans="1:16" s="16" customFormat="1" x14ac:dyDescent="0.2">
      <c r="A272" s="91">
        <v>233</v>
      </c>
      <c r="B272" s="77">
        <v>9</v>
      </c>
      <c r="C272" s="77">
        <v>2</v>
      </c>
      <c r="D272" s="91" t="s">
        <v>862</v>
      </c>
      <c r="E272" s="188"/>
      <c r="F272" s="77"/>
      <c r="G272" s="77"/>
      <c r="H272" s="77"/>
      <c r="I272" s="77"/>
      <c r="J272" s="77"/>
      <c r="K272" s="161" t="s">
        <v>830</v>
      </c>
      <c r="L272" s="90">
        <v>2</v>
      </c>
      <c r="M272" s="263" t="s">
        <v>255</v>
      </c>
      <c r="N272" s="124" t="s">
        <v>929</v>
      </c>
      <c r="O272" s="154"/>
    </row>
    <row r="273" spans="1:15" s="16" customFormat="1" ht="40.5" x14ac:dyDescent="0.2">
      <c r="A273" s="146">
        <v>234</v>
      </c>
      <c r="B273" s="147">
        <v>10</v>
      </c>
      <c r="C273" s="147">
        <v>3</v>
      </c>
      <c r="D273" s="148">
        <v>63</v>
      </c>
      <c r="E273" s="191" t="s">
        <v>863</v>
      </c>
      <c r="F273" s="148" t="s">
        <v>6</v>
      </c>
      <c r="G273" s="147">
        <v>5</v>
      </c>
      <c r="H273" s="147">
        <v>2</v>
      </c>
      <c r="I273" s="148">
        <v>37</v>
      </c>
      <c r="J273" s="147">
        <v>1</v>
      </c>
      <c r="K273" s="161" t="s">
        <v>864</v>
      </c>
      <c r="L273" s="150">
        <v>1</v>
      </c>
      <c r="M273" s="263" t="s">
        <v>255</v>
      </c>
      <c r="N273" s="157" t="s">
        <v>929</v>
      </c>
      <c r="O273" s="154"/>
    </row>
    <row r="274" spans="1:15" s="16" customFormat="1" x14ac:dyDescent="0.2">
      <c r="A274" s="91">
        <v>235</v>
      </c>
      <c r="B274" s="87">
        <v>10</v>
      </c>
      <c r="C274" s="87">
        <v>3</v>
      </c>
      <c r="D274" s="89">
        <v>63</v>
      </c>
      <c r="E274" s="191" t="s">
        <v>556</v>
      </c>
      <c r="F274" s="89"/>
      <c r="G274" s="87">
        <v>5</v>
      </c>
      <c r="H274" s="87">
        <v>2</v>
      </c>
      <c r="I274" s="89">
        <v>37</v>
      </c>
      <c r="J274" s="87">
        <v>1</v>
      </c>
      <c r="K274" s="158" t="s">
        <v>557</v>
      </c>
      <c r="L274" s="90">
        <v>1</v>
      </c>
      <c r="M274" s="263" t="s">
        <v>255</v>
      </c>
      <c r="N274" s="124">
        <v>316</v>
      </c>
      <c r="O274" s="154"/>
    </row>
    <row r="275" spans="1:15" s="16" customFormat="1" ht="40.5" x14ac:dyDescent="0.2">
      <c r="A275" s="91">
        <v>236</v>
      </c>
      <c r="B275" s="87">
        <v>10</v>
      </c>
      <c r="C275" s="87">
        <v>3</v>
      </c>
      <c r="D275" s="89" t="s">
        <v>80</v>
      </c>
      <c r="E275" s="191">
        <v>1</v>
      </c>
      <c r="F275" s="89" t="s">
        <v>6</v>
      </c>
      <c r="G275" s="87">
        <v>10</v>
      </c>
      <c r="H275" s="87">
        <v>3</v>
      </c>
      <c r="I275" s="89" t="s">
        <v>81</v>
      </c>
      <c r="J275" s="93" t="s">
        <v>606</v>
      </c>
      <c r="K275" s="158" t="s">
        <v>550</v>
      </c>
      <c r="L275" s="90">
        <v>1</v>
      </c>
      <c r="M275" s="263" t="s">
        <v>255</v>
      </c>
      <c r="N275" s="124">
        <v>317</v>
      </c>
      <c r="O275" s="154"/>
    </row>
    <row r="276" spans="1:15" s="16" customFormat="1" ht="37.5" x14ac:dyDescent="0.2">
      <c r="A276" s="91">
        <v>237</v>
      </c>
      <c r="B276" s="87">
        <v>10</v>
      </c>
      <c r="C276" s="87">
        <v>3</v>
      </c>
      <c r="D276" s="89">
        <v>65</v>
      </c>
      <c r="E276" s="191" t="s">
        <v>417</v>
      </c>
      <c r="F276" s="89" t="s">
        <v>6</v>
      </c>
      <c r="G276" s="87">
        <v>13</v>
      </c>
      <c r="H276" s="87">
        <v>3</v>
      </c>
      <c r="I276" s="89">
        <v>65</v>
      </c>
      <c r="J276" s="87" t="s">
        <v>350</v>
      </c>
      <c r="K276" s="161" t="s">
        <v>264</v>
      </c>
      <c r="L276" s="90">
        <v>1</v>
      </c>
      <c r="M276" s="263" t="s">
        <v>255</v>
      </c>
      <c r="N276" s="124">
        <v>318</v>
      </c>
      <c r="O276" s="154"/>
    </row>
    <row r="277" spans="1:15" s="16" customFormat="1" x14ac:dyDescent="0.2">
      <c r="A277" s="91">
        <v>238</v>
      </c>
      <c r="B277" s="87">
        <v>10</v>
      </c>
      <c r="C277" s="87">
        <v>3</v>
      </c>
      <c r="D277" s="89">
        <v>65</v>
      </c>
      <c r="E277" s="191"/>
      <c r="F277" s="89" t="s">
        <v>16</v>
      </c>
      <c r="G277" s="87">
        <v>10</v>
      </c>
      <c r="H277" s="87">
        <v>3</v>
      </c>
      <c r="I277" s="89" t="s">
        <v>268</v>
      </c>
      <c r="J277" s="87"/>
      <c r="K277" s="161" t="s">
        <v>349</v>
      </c>
      <c r="L277" s="90">
        <v>1</v>
      </c>
      <c r="M277" s="263" t="s">
        <v>255</v>
      </c>
      <c r="N277" s="124">
        <v>319</v>
      </c>
      <c r="O277" s="154"/>
    </row>
    <row r="278" spans="1:15" s="23" customFormat="1" x14ac:dyDescent="0.2">
      <c r="A278" s="91">
        <v>239</v>
      </c>
      <c r="B278" s="87">
        <v>11</v>
      </c>
      <c r="C278" s="87">
        <v>3</v>
      </c>
      <c r="D278" s="89">
        <v>66</v>
      </c>
      <c r="E278" s="191" t="s">
        <v>418</v>
      </c>
      <c r="F278" s="89"/>
      <c r="G278" s="87"/>
      <c r="H278" s="87"/>
      <c r="I278" s="89"/>
      <c r="J278" s="87"/>
      <c r="K278" s="158" t="s">
        <v>102</v>
      </c>
      <c r="L278" s="90">
        <v>1</v>
      </c>
      <c r="M278" s="263" t="s">
        <v>255</v>
      </c>
      <c r="N278" s="124">
        <v>320</v>
      </c>
      <c r="O278" s="154"/>
    </row>
    <row r="279" spans="1:15" s="23" customFormat="1" ht="20.25" x14ac:dyDescent="0.2">
      <c r="A279" s="467">
        <v>240</v>
      </c>
      <c r="B279" s="469">
        <v>11</v>
      </c>
      <c r="C279" s="469">
        <v>3</v>
      </c>
      <c r="D279" s="471">
        <v>66</v>
      </c>
      <c r="E279" s="473">
        <v>0</v>
      </c>
      <c r="F279" s="89" t="s">
        <v>6</v>
      </c>
      <c r="G279" s="87">
        <v>10</v>
      </c>
      <c r="H279" s="87">
        <v>3</v>
      </c>
      <c r="I279" s="89">
        <v>67</v>
      </c>
      <c r="J279" s="87" t="s">
        <v>672</v>
      </c>
      <c r="K279" s="461" t="s">
        <v>673</v>
      </c>
      <c r="L279" s="463">
        <v>1</v>
      </c>
      <c r="M279" s="465" t="s">
        <v>255</v>
      </c>
      <c r="N279" s="522">
        <v>321</v>
      </c>
      <c r="O279" s="465"/>
    </row>
    <row r="280" spans="1:15" s="16" customFormat="1" ht="20.25" x14ac:dyDescent="0.2">
      <c r="A280" s="468"/>
      <c r="B280" s="470"/>
      <c r="C280" s="470"/>
      <c r="D280" s="472"/>
      <c r="E280" s="474"/>
      <c r="F280" s="89" t="s">
        <v>6</v>
      </c>
      <c r="G280" s="87">
        <v>6</v>
      </c>
      <c r="H280" s="87">
        <v>2</v>
      </c>
      <c r="I280" s="89">
        <v>42</v>
      </c>
      <c r="J280" s="32" t="s">
        <v>674</v>
      </c>
      <c r="K280" s="462"/>
      <c r="L280" s="464"/>
      <c r="M280" s="466"/>
      <c r="N280" s="523"/>
      <c r="O280" s="466"/>
    </row>
    <row r="281" spans="1:15" s="16" customFormat="1" ht="37.5" x14ac:dyDescent="0.2">
      <c r="A281" s="91">
        <v>241</v>
      </c>
      <c r="B281" s="87">
        <v>11</v>
      </c>
      <c r="C281" s="87">
        <v>3</v>
      </c>
      <c r="D281" s="89" t="s">
        <v>78</v>
      </c>
      <c r="E281" s="191">
        <v>1</v>
      </c>
      <c r="F281" s="89" t="s">
        <v>6</v>
      </c>
      <c r="G281" s="87">
        <v>11</v>
      </c>
      <c r="H281" s="87">
        <v>3</v>
      </c>
      <c r="I281" s="89" t="s">
        <v>79</v>
      </c>
      <c r="J281" s="87" t="s">
        <v>265</v>
      </c>
      <c r="K281" s="161" t="s">
        <v>419</v>
      </c>
      <c r="L281" s="90">
        <v>1</v>
      </c>
      <c r="M281" s="263" t="s">
        <v>255</v>
      </c>
      <c r="N281" s="124">
        <v>322</v>
      </c>
      <c r="O281" s="154"/>
    </row>
    <row r="282" spans="1:15" s="16" customFormat="1" ht="37.5" x14ac:dyDescent="0.2">
      <c r="A282" s="91">
        <v>242</v>
      </c>
      <c r="B282" s="87">
        <v>11</v>
      </c>
      <c r="C282" s="87">
        <v>3</v>
      </c>
      <c r="D282" s="89" t="s">
        <v>78</v>
      </c>
      <c r="E282" s="191">
        <v>1</v>
      </c>
      <c r="F282" s="89" t="s">
        <v>6</v>
      </c>
      <c r="G282" s="87">
        <v>8</v>
      </c>
      <c r="H282" s="87">
        <v>2</v>
      </c>
      <c r="I282" s="92" t="s">
        <v>290</v>
      </c>
      <c r="J282" s="87">
        <v>2</v>
      </c>
      <c r="K282" s="161" t="s">
        <v>554</v>
      </c>
      <c r="L282" s="90">
        <v>1</v>
      </c>
      <c r="M282" s="263" t="s">
        <v>255</v>
      </c>
      <c r="N282" s="124">
        <v>323</v>
      </c>
      <c r="O282" s="154"/>
    </row>
    <row r="283" spans="1:15" s="16" customFormat="1" ht="56.25" x14ac:dyDescent="0.2">
      <c r="A283" s="91">
        <v>243</v>
      </c>
      <c r="B283" s="87">
        <v>11</v>
      </c>
      <c r="C283" s="87">
        <v>3</v>
      </c>
      <c r="D283" s="89">
        <v>69</v>
      </c>
      <c r="E283" s="191" t="s">
        <v>22</v>
      </c>
      <c r="F283" s="89"/>
      <c r="G283" s="87"/>
      <c r="H283" s="87"/>
      <c r="I283" s="89"/>
      <c r="J283" s="87"/>
      <c r="K283" s="166" t="s">
        <v>103</v>
      </c>
      <c r="L283" s="90">
        <v>1</v>
      </c>
      <c r="M283" s="263" t="s">
        <v>255</v>
      </c>
      <c r="N283" s="124">
        <v>324</v>
      </c>
      <c r="O283" s="154"/>
    </row>
    <row r="284" spans="1:15" s="16" customFormat="1" ht="40.5" x14ac:dyDescent="0.2">
      <c r="A284" s="91">
        <v>244</v>
      </c>
      <c r="B284" s="87">
        <v>11</v>
      </c>
      <c r="C284" s="87">
        <v>3</v>
      </c>
      <c r="D284" s="89">
        <v>69</v>
      </c>
      <c r="E284" s="191" t="s">
        <v>420</v>
      </c>
      <c r="F284" s="89"/>
      <c r="G284" s="87"/>
      <c r="H284" s="87"/>
      <c r="I284" s="89"/>
      <c r="J284" s="87"/>
      <c r="K284" s="161" t="s">
        <v>291</v>
      </c>
      <c r="L284" s="90">
        <v>1</v>
      </c>
      <c r="M284" s="263" t="s">
        <v>255</v>
      </c>
      <c r="N284" s="124">
        <v>325</v>
      </c>
      <c r="O284" s="154"/>
    </row>
    <row r="285" spans="1:15" s="16" customFormat="1" ht="40.5" x14ac:dyDescent="0.2">
      <c r="A285" s="91">
        <v>245</v>
      </c>
      <c r="B285" s="87">
        <v>11</v>
      </c>
      <c r="C285" s="87">
        <v>3</v>
      </c>
      <c r="D285" s="89" t="s">
        <v>23</v>
      </c>
      <c r="E285" s="191">
        <v>1</v>
      </c>
      <c r="F285" s="89" t="s">
        <v>6</v>
      </c>
      <c r="G285" s="87">
        <v>11</v>
      </c>
      <c r="H285" s="87">
        <v>3</v>
      </c>
      <c r="I285" s="89" t="s">
        <v>24</v>
      </c>
      <c r="J285" s="93" t="s">
        <v>422</v>
      </c>
      <c r="K285" s="161" t="s">
        <v>262</v>
      </c>
      <c r="L285" s="90">
        <v>1</v>
      </c>
      <c r="M285" s="263" t="s">
        <v>255</v>
      </c>
      <c r="N285" s="124">
        <v>326</v>
      </c>
      <c r="O285" s="154"/>
    </row>
    <row r="286" spans="1:15" s="16" customFormat="1" ht="40.5" x14ac:dyDescent="0.2">
      <c r="A286" s="91">
        <v>246</v>
      </c>
      <c r="B286" s="87">
        <v>12</v>
      </c>
      <c r="C286" s="87">
        <v>3</v>
      </c>
      <c r="D286" s="89" t="s">
        <v>76</v>
      </c>
      <c r="E286" s="191">
        <v>1</v>
      </c>
      <c r="F286" s="89" t="s">
        <v>6</v>
      </c>
      <c r="G286" s="87">
        <v>12</v>
      </c>
      <c r="H286" s="87">
        <v>3</v>
      </c>
      <c r="I286" s="89" t="s">
        <v>77</v>
      </c>
      <c r="J286" s="93" t="s">
        <v>421</v>
      </c>
      <c r="K286" s="161" t="s">
        <v>292</v>
      </c>
      <c r="L286" s="90">
        <v>1</v>
      </c>
      <c r="M286" s="263" t="s">
        <v>255</v>
      </c>
      <c r="N286" s="124">
        <v>327</v>
      </c>
      <c r="O286" s="154"/>
    </row>
    <row r="287" spans="1:15" s="16" customFormat="1" ht="40.5" x14ac:dyDescent="0.2">
      <c r="A287" s="91">
        <v>247</v>
      </c>
      <c r="B287" s="87">
        <v>12</v>
      </c>
      <c r="C287" s="87">
        <v>3</v>
      </c>
      <c r="D287" s="89" t="s">
        <v>58</v>
      </c>
      <c r="E287" s="191">
        <v>1</v>
      </c>
      <c r="F287" s="89" t="s">
        <v>6</v>
      </c>
      <c r="G287" s="87">
        <v>12</v>
      </c>
      <c r="H287" s="87">
        <v>3</v>
      </c>
      <c r="I287" s="89" t="s">
        <v>59</v>
      </c>
      <c r="J287" s="93" t="s">
        <v>421</v>
      </c>
      <c r="K287" s="161" t="s">
        <v>104</v>
      </c>
      <c r="L287" s="90">
        <v>1</v>
      </c>
      <c r="M287" s="263" t="s">
        <v>255</v>
      </c>
      <c r="N287" s="124">
        <v>328</v>
      </c>
      <c r="O287" s="154"/>
    </row>
    <row r="288" spans="1:15" s="16" customFormat="1" ht="40.5" x14ac:dyDescent="0.2">
      <c r="A288" s="91">
        <v>248</v>
      </c>
      <c r="B288" s="87">
        <v>12</v>
      </c>
      <c r="C288" s="87">
        <v>3</v>
      </c>
      <c r="D288" s="89" t="s">
        <v>60</v>
      </c>
      <c r="E288" s="191">
        <v>1</v>
      </c>
      <c r="F288" s="89" t="s">
        <v>6</v>
      </c>
      <c r="G288" s="87">
        <v>12</v>
      </c>
      <c r="H288" s="87">
        <v>3</v>
      </c>
      <c r="I288" s="89" t="s">
        <v>62</v>
      </c>
      <c r="J288" s="93" t="s">
        <v>423</v>
      </c>
      <c r="K288" s="161" t="s">
        <v>865</v>
      </c>
      <c r="L288" s="90">
        <v>1</v>
      </c>
      <c r="M288" s="263" t="s">
        <v>255</v>
      </c>
      <c r="N288" s="124">
        <v>329</v>
      </c>
      <c r="O288" s="154"/>
    </row>
    <row r="289" spans="1:18" s="16" customFormat="1" ht="40.5" x14ac:dyDescent="0.2">
      <c r="A289" s="91">
        <v>249</v>
      </c>
      <c r="B289" s="87">
        <v>12</v>
      </c>
      <c r="C289" s="87">
        <v>3</v>
      </c>
      <c r="D289" s="89" t="s">
        <v>61</v>
      </c>
      <c r="E289" s="191">
        <v>1</v>
      </c>
      <c r="F289" s="89" t="s">
        <v>6</v>
      </c>
      <c r="G289" s="87">
        <v>12</v>
      </c>
      <c r="H289" s="87">
        <v>3</v>
      </c>
      <c r="I289" s="89" t="s">
        <v>63</v>
      </c>
      <c r="J289" s="93" t="s">
        <v>421</v>
      </c>
      <c r="K289" s="161" t="s">
        <v>105</v>
      </c>
      <c r="L289" s="90">
        <v>1</v>
      </c>
      <c r="M289" s="263" t="s">
        <v>255</v>
      </c>
      <c r="N289" s="124">
        <v>330</v>
      </c>
      <c r="O289" s="154"/>
    </row>
    <row r="290" spans="1:18" s="16" customFormat="1" x14ac:dyDescent="0.2">
      <c r="A290" s="91">
        <v>250</v>
      </c>
      <c r="B290" s="87">
        <v>13</v>
      </c>
      <c r="C290" s="87">
        <v>3</v>
      </c>
      <c r="D290" s="89">
        <v>75</v>
      </c>
      <c r="E290" s="191">
        <v>1</v>
      </c>
      <c r="F290" s="89" t="s">
        <v>6</v>
      </c>
      <c r="G290" s="87" t="s">
        <v>5</v>
      </c>
      <c r="H290" s="87">
        <v>1</v>
      </c>
      <c r="I290" s="89">
        <v>3</v>
      </c>
      <c r="J290" s="87" t="s">
        <v>244</v>
      </c>
      <c r="K290" s="161" t="s">
        <v>252</v>
      </c>
      <c r="L290" s="90">
        <v>2</v>
      </c>
      <c r="M290" s="263" t="s">
        <v>255</v>
      </c>
      <c r="N290" s="124">
        <v>331</v>
      </c>
      <c r="O290" s="154"/>
    </row>
    <row r="291" spans="1:18" s="16" customFormat="1" ht="40.5" x14ac:dyDescent="0.2">
      <c r="A291" s="146" t="s">
        <v>934</v>
      </c>
      <c r="B291" s="147">
        <v>13</v>
      </c>
      <c r="C291" s="147">
        <v>3</v>
      </c>
      <c r="D291" s="148">
        <v>75</v>
      </c>
      <c r="E291" s="191">
        <v>1</v>
      </c>
      <c r="F291" s="148" t="s">
        <v>6</v>
      </c>
      <c r="G291" s="147">
        <v>13</v>
      </c>
      <c r="H291" s="147"/>
      <c r="I291" s="148">
        <v>76</v>
      </c>
      <c r="J291" s="153" t="s">
        <v>935</v>
      </c>
      <c r="K291" s="151" t="s">
        <v>936</v>
      </c>
      <c r="L291" s="150">
        <v>2</v>
      </c>
      <c r="M291" s="263" t="s">
        <v>255</v>
      </c>
      <c r="N291" s="124" t="s">
        <v>929</v>
      </c>
      <c r="O291" s="154"/>
    </row>
    <row r="292" spans="1:18" s="9" customFormat="1" ht="40.5" x14ac:dyDescent="0.2">
      <c r="A292" s="91">
        <v>252</v>
      </c>
      <c r="B292" s="87">
        <v>13</v>
      </c>
      <c r="C292" s="87">
        <v>3</v>
      </c>
      <c r="D292" s="89">
        <v>77</v>
      </c>
      <c r="E292" s="191">
        <v>1</v>
      </c>
      <c r="F292" s="89" t="s">
        <v>6</v>
      </c>
      <c r="G292" s="87">
        <v>13</v>
      </c>
      <c r="H292" s="87"/>
      <c r="I292" s="89">
        <v>78</v>
      </c>
      <c r="J292" s="50" t="s">
        <v>748</v>
      </c>
      <c r="K292" s="158" t="s">
        <v>253</v>
      </c>
      <c r="L292" s="90">
        <v>2</v>
      </c>
      <c r="M292" s="263" t="s">
        <v>255</v>
      </c>
      <c r="N292" s="124">
        <v>333</v>
      </c>
      <c r="O292" s="154"/>
    </row>
    <row r="293" spans="1:18" s="9" customFormat="1" ht="77.25" customHeight="1" x14ac:dyDescent="0.2">
      <c r="A293" s="91">
        <v>253</v>
      </c>
      <c r="B293" s="87">
        <v>11</v>
      </c>
      <c r="C293" s="87">
        <v>3</v>
      </c>
      <c r="D293" s="89">
        <v>66</v>
      </c>
      <c r="E293" s="191" t="s">
        <v>315</v>
      </c>
      <c r="F293" s="87" t="s">
        <v>6</v>
      </c>
      <c r="G293" s="93" t="s">
        <v>866</v>
      </c>
      <c r="H293" s="93" t="s">
        <v>1089</v>
      </c>
      <c r="I293" s="92" t="s">
        <v>1091</v>
      </c>
      <c r="J293" s="93" t="s">
        <v>1092</v>
      </c>
      <c r="K293" s="161" t="s">
        <v>612</v>
      </c>
      <c r="L293" s="90">
        <v>2</v>
      </c>
      <c r="M293" s="263" t="s">
        <v>255</v>
      </c>
      <c r="N293" s="124">
        <v>335</v>
      </c>
      <c r="O293" s="378" t="s">
        <v>1093</v>
      </c>
    </row>
    <row r="294" spans="1:18" s="1" customFormat="1" ht="56.25" x14ac:dyDescent="0.2">
      <c r="A294" s="91">
        <v>254</v>
      </c>
      <c r="B294" s="87">
        <v>11</v>
      </c>
      <c r="C294" s="87">
        <v>3</v>
      </c>
      <c r="D294" s="89">
        <v>67</v>
      </c>
      <c r="E294" s="191" t="s">
        <v>316</v>
      </c>
      <c r="F294" s="87" t="s">
        <v>317</v>
      </c>
      <c r="G294" s="87">
        <v>11</v>
      </c>
      <c r="H294" s="87">
        <v>3</v>
      </c>
      <c r="I294" s="89">
        <v>66</v>
      </c>
      <c r="J294" s="93" t="s">
        <v>607</v>
      </c>
      <c r="K294" s="161" t="s">
        <v>318</v>
      </c>
      <c r="L294" s="90">
        <v>1</v>
      </c>
      <c r="M294" s="263" t="s">
        <v>255</v>
      </c>
      <c r="N294" s="124">
        <v>336</v>
      </c>
      <c r="O294" s="154"/>
    </row>
    <row r="295" spans="1:18" s="1" customFormat="1" ht="40.5" x14ac:dyDescent="0.2">
      <c r="A295" s="91">
        <v>255</v>
      </c>
      <c r="B295" s="87" t="s">
        <v>5</v>
      </c>
      <c r="C295" s="87">
        <v>1</v>
      </c>
      <c r="D295" s="92">
        <v>4</v>
      </c>
      <c r="E295" s="191">
        <v>4</v>
      </c>
      <c r="F295" s="87" t="s">
        <v>6</v>
      </c>
      <c r="G295" s="87" t="s">
        <v>5</v>
      </c>
      <c r="H295" s="87">
        <v>1</v>
      </c>
      <c r="I295" s="89">
        <v>6</v>
      </c>
      <c r="J295" s="93" t="s">
        <v>578</v>
      </c>
      <c r="K295" s="161" t="s">
        <v>608</v>
      </c>
      <c r="L295" s="90">
        <v>1</v>
      </c>
      <c r="M295" s="263" t="s">
        <v>255</v>
      </c>
      <c r="N295" s="124">
        <v>337</v>
      </c>
      <c r="O295" s="154"/>
    </row>
    <row r="296" spans="1:18" s="1" customFormat="1" ht="141.75" x14ac:dyDescent="0.2">
      <c r="A296" s="91">
        <v>256</v>
      </c>
      <c r="B296" s="77" t="s">
        <v>867</v>
      </c>
      <c r="C296" s="77">
        <v>3</v>
      </c>
      <c r="D296" s="46" t="s">
        <v>868</v>
      </c>
      <c r="E296" s="46"/>
      <c r="F296" s="77"/>
      <c r="G296" s="77"/>
      <c r="H296" s="77"/>
      <c r="I296" s="77"/>
      <c r="J296" s="77"/>
      <c r="K296" s="161" t="s">
        <v>869</v>
      </c>
      <c r="L296" s="90">
        <v>2</v>
      </c>
      <c r="M296" s="263" t="s">
        <v>255</v>
      </c>
      <c r="N296" s="124" t="s">
        <v>929</v>
      </c>
      <c r="O296" s="154"/>
    </row>
    <row r="297" spans="1:18" s="1" customFormat="1" ht="121.5" x14ac:dyDescent="0.2">
      <c r="A297" s="91">
        <v>257</v>
      </c>
      <c r="B297" s="77" t="s">
        <v>870</v>
      </c>
      <c r="C297" s="77">
        <v>3</v>
      </c>
      <c r="D297" s="46" t="s">
        <v>871</v>
      </c>
      <c r="E297" s="46" t="s">
        <v>872</v>
      </c>
      <c r="F297" s="77"/>
      <c r="G297" s="77"/>
      <c r="H297" s="77"/>
      <c r="I297" s="77"/>
      <c r="J297" s="77"/>
      <c r="K297" s="161" t="s">
        <v>873</v>
      </c>
      <c r="L297" s="90">
        <v>2</v>
      </c>
      <c r="M297" s="263" t="s">
        <v>255</v>
      </c>
      <c r="N297" s="124" t="s">
        <v>929</v>
      </c>
      <c r="O297" s="154"/>
    </row>
    <row r="298" spans="1:18" s="16" customFormat="1" ht="121.5" x14ac:dyDescent="0.2">
      <c r="A298" s="91">
        <v>258</v>
      </c>
      <c r="B298" s="77" t="s">
        <v>870</v>
      </c>
      <c r="C298" s="77">
        <v>3</v>
      </c>
      <c r="D298" s="46" t="s">
        <v>871</v>
      </c>
      <c r="E298" s="46" t="s">
        <v>872</v>
      </c>
      <c r="F298" s="77"/>
      <c r="G298" s="77"/>
      <c r="H298" s="77"/>
      <c r="I298" s="77"/>
      <c r="J298" s="77"/>
      <c r="K298" s="161" t="s">
        <v>873</v>
      </c>
      <c r="L298" s="185">
        <v>2</v>
      </c>
      <c r="M298" s="263" t="s">
        <v>255</v>
      </c>
      <c r="N298" s="124" t="s">
        <v>929</v>
      </c>
      <c r="O298" s="154"/>
    </row>
    <row r="299" spans="1:18" s="1" customFormat="1" ht="25.5" x14ac:dyDescent="0.2">
      <c r="A299" s="91">
        <v>259</v>
      </c>
      <c r="B299" s="87">
        <v>7</v>
      </c>
      <c r="C299" s="87">
        <v>2</v>
      </c>
      <c r="D299" s="92" t="s">
        <v>71</v>
      </c>
      <c r="E299" s="191">
        <v>1</v>
      </c>
      <c r="F299" s="89" t="s">
        <v>6</v>
      </c>
      <c r="G299" s="87">
        <v>6</v>
      </c>
      <c r="H299" s="87">
        <v>2</v>
      </c>
      <c r="I299" s="89">
        <v>42</v>
      </c>
      <c r="J299" s="87" t="s">
        <v>733</v>
      </c>
      <c r="K299" s="158" t="s">
        <v>99</v>
      </c>
      <c r="L299" s="185">
        <v>2</v>
      </c>
      <c r="M299" s="263" t="s">
        <v>255</v>
      </c>
      <c r="N299" s="124">
        <v>221</v>
      </c>
      <c r="O299" s="154"/>
    </row>
    <row r="300" spans="1:18" s="42" customFormat="1" ht="25.5" x14ac:dyDescent="0.2">
      <c r="A300" s="91" t="s">
        <v>992</v>
      </c>
      <c r="B300" s="48">
        <v>7</v>
      </c>
      <c r="C300" s="48">
        <v>2</v>
      </c>
      <c r="D300" s="47">
        <v>42</v>
      </c>
      <c r="E300" s="49">
        <v>1</v>
      </c>
      <c r="F300" s="47" t="s">
        <v>6</v>
      </c>
      <c r="G300" s="48" t="s">
        <v>5</v>
      </c>
      <c r="H300" s="48">
        <v>1</v>
      </c>
      <c r="I300" s="47">
        <v>3</v>
      </c>
      <c r="J300" s="49" t="s">
        <v>724</v>
      </c>
      <c r="K300" s="161" t="s">
        <v>725</v>
      </c>
      <c r="L300" s="185">
        <v>2</v>
      </c>
      <c r="M300" s="263" t="s">
        <v>255</v>
      </c>
      <c r="N300" s="124">
        <v>176</v>
      </c>
      <c r="O300" s="154"/>
      <c r="P300" s="23"/>
      <c r="Q300" s="23"/>
      <c r="R300" s="23"/>
    </row>
    <row r="301" spans="1:18" s="42" customFormat="1" ht="25.5" x14ac:dyDescent="0.2">
      <c r="A301" s="376" t="s">
        <v>993</v>
      </c>
      <c r="B301" s="218">
        <v>7</v>
      </c>
      <c r="C301" s="218">
        <v>2</v>
      </c>
      <c r="D301" s="219">
        <v>42</v>
      </c>
      <c r="E301" s="215">
        <v>1</v>
      </c>
      <c r="F301" s="219" t="s">
        <v>6</v>
      </c>
      <c r="G301" s="218" t="s">
        <v>5</v>
      </c>
      <c r="H301" s="218">
        <v>1</v>
      </c>
      <c r="I301" s="219">
        <v>3</v>
      </c>
      <c r="J301" s="215" t="s">
        <v>726</v>
      </c>
      <c r="K301" s="194" t="s">
        <v>727</v>
      </c>
      <c r="L301" s="208">
        <v>1</v>
      </c>
      <c r="M301" s="260" t="s">
        <v>255</v>
      </c>
      <c r="N301" s="211">
        <v>177</v>
      </c>
      <c r="O301" s="198"/>
      <c r="P301" s="23"/>
      <c r="Q301" s="23"/>
      <c r="R301" s="23"/>
    </row>
    <row r="302" spans="1:18" s="221" customFormat="1" ht="40.5" x14ac:dyDescent="0.3">
      <c r="A302" s="475">
        <v>312</v>
      </c>
      <c r="B302" s="479">
        <v>14</v>
      </c>
      <c r="C302" s="479" t="s">
        <v>677</v>
      </c>
      <c r="D302" s="475" t="s">
        <v>678</v>
      </c>
      <c r="E302" s="213">
        <v>1</v>
      </c>
      <c r="F302" s="475" t="s">
        <v>6</v>
      </c>
      <c r="G302" s="479" t="s">
        <v>5</v>
      </c>
      <c r="H302" s="479">
        <v>1</v>
      </c>
      <c r="I302" s="480" t="s">
        <v>999</v>
      </c>
      <c r="J302" s="229" t="s">
        <v>994</v>
      </c>
      <c r="K302" s="481" t="s">
        <v>923</v>
      </c>
      <c r="L302" s="475">
        <v>2</v>
      </c>
      <c r="M302" s="476" t="s">
        <v>255</v>
      </c>
      <c r="N302" s="477">
        <v>312</v>
      </c>
      <c r="O302" s="478" t="s">
        <v>998</v>
      </c>
    </row>
    <row r="303" spans="1:18" s="221" customFormat="1" ht="40.5" x14ac:dyDescent="0.3">
      <c r="A303" s="475"/>
      <c r="B303" s="479"/>
      <c r="C303" s="479"/>
      <c r="D303" s="475"/>
      <c r="E303" s="213">
        <v>2</v>
      </c>
      <c r="F303" s="475"/>
      <c r="G303" s="479"/>
      <c r="H303" s="479"/>
      <c r="I303" s="480"/>
      <c r="J303" s="229" t="s">
        <v>995</v>
      </c>
      <c r="K303" s="481"/>
      <c r="L303" s="475"/>
      <c r="M303" s="476"/>
      <c r="N303" s="477"/>
      <c r="O303" s="478"/>
    </row>
    <row r="304" spans="1:18" s="221" customFormat="1" ht="40.5" x14ac:dyDescent="0.3">
      <c r="A304" s="475"/>
      <c r="B304" s="479"/>
      <c r="C304" s="479"/>
      <c r="D304" s="475"/>
      <c r="E304" s="213">
        <v>3</v>
      </c>
      <c r="F304" s="475"/>
      <c r="G304" s="479"/>
      <c r="H304" s="479"/>
      <c r="I304" s="480"/>
      <c r="J304" s="229" t="s">
        <v>996</v>
      </c>
      <c r="K304" s="481"/>
      <c r="L304" s="475"/>
      <c r="M304" s="476"/>
      <c r="N304" s="477"/>
      <c r="O304" s="478"/>
    </row>
    <row r="305" spans="1:15" s="221" customFormat="1" ht="40.5" x14ac:dyDescent="0.3">
      <c r="A305" s="475"/>
      <c r="B305" s="479"/>
      <c r="C305" s="479"/>
      <c r="D305" s="475"/>
      <c r="E305" s="213">
        <v>4</v>
      </c>
      <c r="F305" s="475"/>
      <c r="G305" s="479"/>
      <c r="H305" s="479"/>
      <c r="I305" s="480"/>
      <c r="J305" s="229" t="s">
        <v>997</v>
      </c>
      <c r="K305" s="481"/>
      <c r="L305" s="475"/>
      <c r="M305" s="476"/>
      <c r="N305" s="477"/>
      <c r="O305" s="478"/>
    </row>
    <row r="306" spans="1:15" s="1" customFormat="1" ht="37.5" x14ac:dyDescent="0.2">
      <c r="A306" s="201">
        <v>315</v>
      </c>
      <c r="B306" s="201">
        <v>14</v>
      </c>
      <c r="C306" s="201" t="s">
        <v>756</v>
      </c>
      <c r="D306" s="201" t="s">
        <v>678</v>
      </c>
      <c r="E306" s="206" t="s">
        <v>757</v>
      </c>
      <c r="F306" s="201" t="s">
        <v>6</v>
      </c>
      <c r="G306" s="201">
        <v>8</v>
      </c>
      <c r="H306" s="201">
        <v>2</v>
      </c>
      <c r="I306" s="201" t="s">
        <v>758</v>
      </c>
      <c r="J306" s="201">
        <v>1</v>
      </c>
      <c r="K306" s="207" t="s">
        <v>759</v>
      </c>
      <c r="L306" s="199">
        <v>2</v>
      </c>
      <c r="M306" s="261" t="s">
        <v>255</v>
      </c>
      <c r="N306" s="212">
        <v>315</v>
      </c>
      <c r="O306" s="199"/>
    </row>
    <row r="307" spans="1:15" s="1" customFormat="1" ht="39" customHeight="1" x14ac:dyDescent="0.2">
      <c r="A307" s="174" t="s">
        <v>937</v>
      </c>
      <c r="B307" s="174">
        <v>18</v>
      </c>
      <c r="C307" s="174">
        <v>3</v>
      </c>
      <c r="D307" s="174">
        <v>76</v>
      </c>
      <c r="E307" s="46" t="s">
        <v>944</v>
      </c>
      <c r="F307" s="174" t="s">
        <v>6</v>
      </c>
      <c r="G307" s="174">
        <v>18</v>
      </c>
      <c r="H307" s="174">
        <v>3</v>
      </c>
      <c r="I307" s="174" t="s">
        <v>943</v>
      </c>
      <c r="J307" s="180" t="s">
        <v>945</v>
      </c>
      <c r="K307" s="177" t="s">
        <v>952</v>
      </c>
      <c r="L307" s="179">
        <v>2</v>
      </c>
      <c r="M307" s="263" t="s">
        <v>255</v>
      </c>
      <c r="N307" s="124" t="s">
        <v>937</v>
      </c>
      <c r="O307" s="179" t="s">
        <v>951</v>
      </c>
    </row>
    <row r="308" spans="1:15" s="1" customFormat="1" ht="33.75" customHeight="1" x14ac:dyDescent="0.2">
      <c r="A308" s="174" t="s">
        <v>938</v>
      </c>
      <c r="B308" s="174">
        <v>18</v>
      </c>
      <c r="C308" s="174">
        <v>3</v>
      </c>
      <c r="D308" s="174">
        <v>76</v>
      </c>
      <c r="E308" s="46" t="s">
        <v>944</v>
      </c>
      <c r="F308" s="174" t="s">
        <v>6</v>
      </c>
      <c r="G308" s="174">
        <v>18</v>
      </c>
      <c r="H308" s="174">
        <v>3</v>
      </c>
      <c r="I308" s="174" t="s">
        <v>943</v>
      </c>
      <c r="J308" s="180" t="s">
        <v>946</v>
      </c>
      <c r="K308" s="177" t="s">
        <v>953</v>
      </c>
      <c r="L308" s="179">
        <v>2</v>
      </c>
      <c r="M308" s="263" t="s">
        <v>894</v>
      </c>
      <c r="N308" s="124" t="s">
        <v>938</v>
      </c>
      <c r="O308" s="179" t="s">
        <v>951</v>
      </c>
    </row>
    <row r="309" spans="1:15" s="1" customFormat="1" ht="42" customHeight="1" x14ac:dyDescent="0.2">
      <c r="A309" s="174" t="s">
        <v>939</v>
      </c>
      <c r="B309" s="174">
        <v>18</v>
      </c>
      <c r="C309" s="174">
        <v>3</v>
      </c>
      <c r="D309" s="174">
        <v>76</v>
      </c>
      <c r="E309" s="46" t="s">
        <v>944</v>
      </c>
      <c r="F309" s="174" t="s">
        <v>6</v>
      </c>
      <c r="G309" s="174">
        <v>18</v>
      </c>
      <c r="H309" s="174">
        <v>3</v>
      </c>
      <c r="I309" s="174" t="s">
        <v>943</v>
      </c>
      <c r="J309" s="180" t="s">
        <v>947</v>
      </c>
      <c r="K309" s="177" t="s">
        <v>955</v>
      </c>
      <c r="L309" s="179">
        <v>2</v>
      </c>
      <c r="M309" s="263" t="s">
        <v>255</v>
      </c>
      <c r="N309" s="124" t="s">
        <v>939</v>
      </c>
      <c r="O309" s="179" t="s">
        <v>951</v>
      </c>
    </row>
    <row r="310" spans="1:15" s="1" customFormat="1" ht="40.5" customHeight="1" x14ac:dyDescent="0.2">
      <c r="A310" s="174" t="s">
        <v>940</v>
      </c>
      <c r="B310" s="174">
        <v>18</v>
      </c>
      <c r="C310" s="174">
        <v>3</v>
      </c>
      <c r="D310" s="174">
        <v>76</v>
      </c>
      <c r="E310" s="46" t="s">
        <v>944</v>
      </c>
      <c r="F310" s="174" t="s">
        <v>6</v>
      </c>
      <c r="G310" s="174">
        <v>18</v>
      </c>
      <c r="H310" s="174">
        <v>3</v>
      </c>
      <c r="I310" s="174" t="s">
        <v>943</v>
      </c>
      <c r="J310" s="180" t="s">
        <v>948</v>
      </c>
      <c r="K310" s="177" t="s">
        <v>954</v>
      </c>
      <c r="L310" s="179">
        <v>2</v>
      </c>
      <c r="M310" s="263" t="s">
        <v>255</v>
      </c>
      <c r="N310" s="124" t="s">
        <v>940</v>
      </c>
      <c r="O310" s="179" t="s">
        <v>951</v>
      </c>
    </row>
    <row r="311" spans="1:15" s="1" customFormat="1" ht="47.25" customHeight="1" x14ac:dyDescent="0.2">
      <c r="A311" s="174" t="s">
        <v>941</v>
      </c>
      <c r="B311" s="174">
        <v>18</v>
      </c>
      <c r="C311" s="174">
        <v>3</v>
      </c>
      <c r="D311" s="174">
        <v>76</v>
      </c>
      <c r="E311" s="46" t="s">
        <v>944</v>
      </c>
      <c r="F311" s="174" t="s">
        <v>6</v>
      </c>
      <c r="G311" s="174">
        <v>18</v>
      </c>
      <c r="H311" s="174">
        <v>3</v>
      </c>
      <c r="I311" s="174" t="s">
        <v>943</v>
      </c>
      <c r="J311" s="180" t="s">
        <v>949</v>
      </c>
      <c r="K311" s="177" t="s">
        <v>955</v>
      </c>
      <c r="L311" s="179">
        <v>2</v>
      </c>
      <c r="M311" s="263" t="s">
        <v>255</v>
      </c>
      <c r="N311" s="124" t="s">
        <v>941</v>
      </c>
      <c r="O311" s="179" t="s">
        <v>951</v>
      </c>
    </row>
    <row r="312" spans="1:15" s="1" customFormat="1" ht="42" customHeight="1" x14ac:dyDescent="0.2">
      <c r="A312" s="174" t="s">
        <v>942</v>
      </c>
      <c r="B312" s="174">
        <v>18</v>
      </c>
      <c r="C312" s="174">
        <v>3</v>
      </c>
      <c r="D312" s="174">
        <v>76</v>
      </c>
      <c r="E312" s="46" t="s">
        <v>944</v>
      </c>
      <c r="F312" s="174" t="s">
        <v>6</v>
      </c>
      <c r="G312" s="174">
        <v>18</v>
      </c>
      <c r="H312" s="174">
        <v>3</v>
      </c>
      <c r="I312" s="174" t="s">
        <v>943</v>
      </c>
      <c r="J312" s="180" t="s">
        <v>950</v>
      </c>
      <c r="K312" s="177" t="s">
        <v>954</v>
      </c>
      <c r="L312" s="179">
        <v>2</v>
      </c>
      <c r="M312" s="263" t="s">
        <v>894</v>
      </c>
      <c r="N312" s="124" t="s">
        <v>942</v>
      </c>
      <c r="O312" s="179" t="s">
        <v>951</v>
      </c>
    </row>
    <row r="313" spans="1:15" s="16" customFormat="1" x14ac:dyDescent="0.2">
      <c r="A313" s="458" t="s">
        <v>761</v>
      </c>
      <c r="B313" s="459"/>
      <c r="C313" s="459"/>
      <c r="D313" s="459"/>
      <c r="E313" s="459"/>
      <c r="F313" s="459"/>
      <c r="G313" s="459"/>
      <c r="H313" s="459"/>
      <c r="I313" s="459"/>
      <c r="J313" s="459"/>
      <c r="K313" s="459"/>
      <c r="L313" s="459"/>
      <c r="M313" s="459"/>
      <c r="N313" s="459"/>
      <c r="O313" s="460"/>
    </row>
    <row r="314" spans="1:15" s="23" customFormat="1" ht="20.25" x14ac:dyDescent="0.2">
      <c r="A314" s="34">
        <v>339</v>
      </c>
      <c r="B314" s="84">
        <v>20</v>
      </c>
      <c r="C314" s="377">
        <v>6</v>
      </c>
      <c r="D314" s="35">
        <v>3</v>
      </c>
      <c r="E314" s="36">
        <v>1</v>
      </c>
      <c r="F314" s="36" t="s">
        <v>6</v>
      </c>
      <c r="G314" s="37">
        <v>20</v>
      </c>
      <c r="H314" s="377">
        <v>6</v>
      </c>
      <c r="I314" s="35" t="s">
        <v>624</v>
      </c>
      <c r="J314" s="646" t="s">
        <v>1172</v>
      </c>
      <c r="K314" s="167" t="s">
        <v>626</v>
      </c>
      <c r="L314" s="38">
        <v>2</v>
      </c>
      <c r="M314" s="263" t="s">
        <v>255</v>
      </c>
      <c r="N314" s="126">
        <v>339</v>
      </c>
      <c r="O314" s="437" t="s">
        <v>1173</v>
      </c>
    </row>
    <row r="315" spans="1:15" s="23" customFormat="1" ht="20.25" x14ac:dyDescent="0.2">
      <c r="A315" s="34">
        <v>340</v>
      </c>
      <c r="B315" s="84">
        <v>20</v>
      </c>
      <c r="C315" s="377">
        <v>6</v>
      </c>
      <c r="D315" s="39" t="s">
        <v>627</v>
      </c>
      <c r="E315" s="40">
        <v>1</v>
      </c>
      <c r="F315" s="40" t="s">
        <v>6</v>
      </c>
      <c r="G315" s="37">
        <v>20</v>
      </c>
      <c r="H315" s="377">
        <v>6</v>
      </c>
      <c r="I315" s="39" t="s">
        <v>628</v>
      </c>
      <c r="J315" s="40" t="s">
        <v>625</v>
      </c>
      <c r="K315" s="168" t="s">
        <v>629</v>
      </c>
      <c r="L315" s="41">
        <v>2</v>
      </c>
      <c r="M315" s="263" t="s">
        <v>255</v>
      </c>
      <c r="N315" s="126">
        <v>340</v>
      </c>
      <c r="O315" s="437"/>
    </row>
    <row r="316" spans="1:15" s="23" customFormat="1" ht="20.25" x14ac:dyDescent="0.2">
      <c r="A316" s="34">
        <v>341</v>
      </c>
      <c r="B316" s="84">
        <v>20</v>
      </c>
      <c r="C316" s="377">
        <v>6</v>
      </c>
      <c r="D316" s="39" t="s">
        <v>627</v>
      </c>
      <c r="E316" s="40" t="s">
        <v>664</v>
      </c>
      <c r="F316" s="40" t="s">
        <v>6</v>
      </c>
      <c r="G316" s="37">
        <v>20</v>
      </c>
      <c r="H316" s="377">
        <v>6</v>
      </c>
      <c r="I316" s="39" t="s">
        <v>628</v>
      </c>
      <c r="J316" s="40" t="s">
        <v>624</v>
      </c>
      <c r="K316" s="168" t="s">
        <v>629</v>
      </c>
      <c r="L316" s="41">
        <v>2</v>
      </c>
      <c r="M316" s="263" t="s">
        <v>255</v>
      </c>
      <c r="N316" s="126">
        <v>341</v>
      </c>
      <c r="O316" s="437"/>
    </row>
    <row r="317" spans="1:15" s="23" customFormat="1" ht="20.25" x14ac:dyDescent="0.2">
      <c r="A317" s="34">
        <v>342</v>
      </c>
      <c r="B317" s="84">
        <v>20</v>
      </c>
      <c r="C317" s="377">
        <v>6</v>
      </c>
      <c r="D317" s="39" t="s">
        <v>627</v>
      </c>
      <c r="E317" s="40" t="s">
        <v>624</v>
      </c>
      <c r="F317" s="40" t="s">
        <v>6</v>
      </c>
      <c r="G317" s="37">
        <v>20</v>
      </c>
      <c r="H317" s="377">
        <v>6</v>
      </c>
      <c r="I317" s="39" t="s">
        <v>628</v>
      </c>
      <c r="J317" s="40" t="s">
        <v>630</v>
      </c>
      <c r="K317" s="168" t="s">
        <v>629</v>
      </c>
      <c r="L317" s="41">
        <v>2</v>
      </c>
      <c r="M317" s="263" t="s">
        <v>255</v>
      </c>
      <c r="N317" s="126">
        <v>342</v>
      </c>
      <c r="O317" s="437"/>
    </row>
    <row r="318" spans="1:15" s="23" customFormat="1" ht="20.25" x14ac:dyDescent="0.2">
      <c r="A318" s="34">
        <v>343</v>
      </c>
      <c r="B318" s="84">
        <v>20</v>
      </c>
      <c r="C318" s="377">
        <v>6</v>
      </c>
      <c r="D318" s="39" t="s">
        <v>627</v>
      </c>
      <c r="E318" s="40" t="s">
        <v>630</v>
      </c>
      <c r="F318" s="40" t="s">
        <v>6</v>
      </c>
      <c r="G318" s="37">
        <v>20</v>
      </c>
      <c r="H318" s="377">
        <v>6</v>
      </c>
      <c r="I318" s="39" t="s">
        <v>628</v>
      </c>
      <c r="J318" s="40" t="s">
        <v>631</v>
      </c>
      <c r="K318" s="168" t="s">
        <v>629</v>
      </c>
      <c r="L318" s="41">
        <v>2</v>
      </c>
      <c r="M318" s="263" t="s">
        <v>255</v>
      </c>
      <c r="N318" s="126">
        <v>343</v>
      </c>
      <c r="O318" s="437"/>
    </row>
    <row r="319" spans="1:15" s="23" customFormat="1" ht="20.25" x14ac:dyDescent="0.2">
      <c r="A319" s="34">
        <v>344</v>
      </c>
      <c r="B319" s="84">
        <v>20</v>
      </c>
      <c r="C319" s="377">
        <v>6</v>
      </c>
      <c r="D319" s="39" t="s">
        <v>624</v>
      </c>
      <c r="E319" s="645" t="s">
        <v>642</v>
      </c>
      <c r="F319" s="40" t="s">
        <v>6</v>
      </c>
      <c r="G319" s="37">
        <v>20</v>
      </c>
      <c r="H319" s="377">
        <v>6</v>
      </c>
      <c r="I319" s="39" t="s">
        <v>628</v>
      </c>
      <c r="J319" s="40" t="s">
        <v>633</v>
      </c>
      <c r="K319" s="168" t="s">
        <v>634</v>
      </c>
      <c r="L319" s="41">
        <v>2</v>
      </c>
      <c r="M319" s="263" t="s">
        <v>255</v>
      </c>
      <c r="N319" s="126">
        <v>344</v>
      </c>
      <c r="O319" s="437" t="s">
        <v>1173</v>
      </c>
    </row>
    <row r="320" spans="1:15" s="23" customFormat="1" ht="20.25" x14ac:dyDescent="0.2">
      <c r="A320" s="34">
        <v>345</v>
      </c>
      <c r="B320" s="84">
        <v>20</v>
      </c>
      <c r="C320" s="377">
        <v>6</v>
      </c>
      <c r="D320" s="39" t="s">
        <v>624</v>
      </c>
      <c r="E320" s="645" t="s">
        <v>636</v>
      </c>
      <c r="F320" s="40" t="s">
        <v>6</v>
      </c>
      <c r="G320" s="37">
        <v>20</v>
      </c>
      <c r="H320" s="377">
        <v>6</v>
      </c>
      <c r="I320" s="39" t="s">
        <v>628</v>
      </c>
      <c r="J320" s="40" t="s">
        <v>216</v>
      </c>
      <c r="K320" s="168" t="s">
        <v>634</v>
      </c>
      <c r="L320" s="41">
        <v>1</v>
      </c>
      <c r="M320" s="263" t="s">
        <v>255</v>
      </c>
      <c r="N320" s="126">
        <v>345</v>
      </c>
      <c r="O320" s="437" t="s">
        <v>1173</v>
      </c>
    </row>
    <row r="321" spans="1:15" s="23" customFormat="1" ht="20.25" x14ac:dyDescent="0.2">
      <c r="A321" s="34" t="s">
        <v>1064</v>
      </c>
      <c r="B321" s="435">
        <v>20</v>
      </c>
      <c r="C321" s="435">
        <v>6</v>
      </c>
      <c r="D321" s="39" t="s">
        <v>624</v>
      </c>
      <c r="E321" s="645" t="s">
        <v>636</v>
      </c>
      <c r="F321" s="40" t="s">
        <v>6</v>
      </c>
      <c r="G321" s="37">
        <v>20</v>
      </c>
      <c r="H321" s="435">
        <v>6</v>
      </c>
      <c r="I321" s="39" t="s">
        <v>628</v>
      </c>
      <c r="J321" s="40" t="s">
        <v>627</v>
      </c>
      <c r="K321" s="168" t="s">
        <v>634</v>
      </c>
      <c r="L321" s="41">
        <v>1</v>
      </c>
      <c r="M321" s="436" t="s">
        <v>929</v>
      </c>
      <c r="N321" s="126" t="s">
        <v>929</v>
      </c>
      <c r="O321" s="437" t="s">
        <v>1173</v>
      </c>
    </row>
    <row r="322" spans="1:15" s="23" customFormat="1" ht="20.25" x14ac:dyDescent="0.2">
      <c r="A322" s="34">
        <v>346</v>
      </c>
      <c r="B322" s="84">
        <v>20</v>
      </c>
      <c r="C322" s="377">
        <v>6</v>
      </c>
      <c r="D322" s="39" t="s">
        <v>624</v>
      </c>
      <c r="E322" s="645" t="s">
        <v>630</v>
      </c>
      <c r="F322" s="40" t="s">
        <v>6</v>
      </c>
      <c r="G322" s="37">
        <v>20</v>
      </c>
      <c r="H322" s="377">
        <v>6</v>
      </c>
      <c r="I322" s="39" t="s">
        <v>628</v>
      </c>
      <c r="J322" s="40" t="s">
        <v>624</v>
      </c>
      <c r="K322" s="168" t="s">
        <v>634</v>
      </c>
      <c r="L322" s="41">
        <v>2</v>
      </c>
      <c r="M322" s="263" t="s">
        <v>255</v>
      </c>
      <c r="N322" s="126">
        <v>346</v>
      </c>
      <c r="O322" s="382" t="s">
        <v>1173</v>
      </c>
    </row>
    <row r="323" spans="1:15" s="23" customFormat="1" ht="37.5" x14ac:dyDescent="0.2">
      <c r="A323" s="34">
        <v>347</v>
      </c>
      <c r="B323" s="84">
        <v>21</v>
      </c>
      <c r="C323" s="377">
        <v>7</v>
      </c>
      <c r="D323" s="39" t="s">
        <v>635</v>
      </c>
      <c r="E323" s="40" t="s">
        <v>636</v>
      </c>
      <c r="F323" s="40" t="s">
        <v>6</v>
      </c>
      <c r="G323" s="37">
        <v>21</v>
      </c>
      <c r="H323" s="377">
        <v>7</v>
      </c>
      <c r="I323" s="39" t="s">
        <v>637</v>
      </c>
      <c r="J323" s="40" t="s">
        <v>638</v>
      </c>
      <c r="K323" s="168" t="s">
        <v>639</v>
      </c>
      <c r="L323" s="41">
        <v>2</v>
      </c>
      <c r="M323" s="263" t="s">
        <v>255</v>
      </c>
      <c r="N323" s="126">
        <v>347</v>
      </c>
      <c r="O323" s="382" t="s">
        <v>1102</v>
      </c>
    </row>
    <row r="324" spans="1:15" s="23" customFormat="1" ht="20.25" x14ac:dyDescent="0.2">
      <c r="A324" s="34">
        <v>348</v>
      </c>
      <c r="B324" s="84">
        <v>21</v>
      </c>
      <c r="C324" s="377">
        <v>7</v>
      </c>
      <c r="D324" s="39" t="s">
        <v>635</v>
      </c>
      <c r="E324" s="40" t="s">
        <v>640</v>
      </c>
      <c r="F324" s="40" t="s">
        <v>6</v>
      </c>
      <c r="G324" s="37">
        <v>21</v>
      </c>
      <c r="H324" s="377">
        <v>7</v>
      </c>
      <c r="I324" s="39" t="s">
        <v>628</v>
      </c>
      <c r="J324" s="40" t="s">
        <v>628</v>
      </c>
      <c r="K324" s="168" t="s">
        <v>641</v>
      </c>
      <c r="L324" s="41">
        <v>1</v>
      </c>
      <c r="M324" s="263" t="s">
        <v>255</v>
      </c>
      <c r="N324" s="126">
        <v>348</v>
      </c>
      <c r="O324" s="382" t="s">
        <v>1102</v>
      </c>
    </row>
    <row r="325" spans="1:15" s="23" customFormat="1" ht="20.25" x14ac:dyDescent="0.2">
      <c r="A325" s="34">
        <v>349</v>
      </c>
      <c r="B325" s="84">
        <v>21</v>
      </c>
      <c r="C325" s="377">
        <v>7</v>
      </c>
      <c r="D325" s="39" t="s">
        <v>635</v>
      </c>
      <c r="E325" s="40" t="s">
        <v>642</v>
      </c>
      <c r="F325" s="40" t="s">
        <v>6</v>
      </c>
      <c r="G325" s="37">
        <v>21</v>
      </c>
      <c r="H325" s="377">
        <v>7</v>
      </c>
      <c r="I325" s="39" t="s">
        <v>628</v>
      </c>
      <c r="J325" s="40" t="s">
        <v>633</v>
      </c>
      <c r="K325" s="168" t="s">
        <v>641</v>
      </c>
      <c r="L325" s="41">
        <v>2</v>
      </c>
      <c r="M325" s="263" t="s">
        <v>255</v>
      </c>
      <c r="N325" s="126">
        <v>349</v>
      </c>
      <c r="O325" s="382" t="s">
        <v>1102</v>
      </c>
    </row>
    <row r="326" spans="1:15" s="23" customFormat="1" ht="20.25" x14ac:dyDescent="0.2">
      <c r="A326" s="34">
        <v>350</v>
      </c>
      <c r="B326" s="84">
        <v>21</v>
      </c>
      <c r="C326" s="377">
        <v>7</v>
      </c>
      <c r="D326" s="39" t="s">
        <v>628</v>
      </c>
      <c r="E326" s="40" t="s">
        <v>643</v>
      </c>
      <c r="F326" s="40" t="s">
        <v>6</v>
      </c>
      <c r="G326" s="37">
        <v>21</v>
      </c>
      <c r="H326" s="377">
        <v>7</v>
      </c>
      <c r="I326" s="39" t="s">
        <v>631</v>
      </c>
      <c r="J326" s="40" t="s">
        <v>643</v>
      </c>
      <c r="K326" s="168" t="s">
        <v>644</v>
      </c>
      <c r="L326" s="41">
        <v>1</v>
      </c>
      <c r="M326" s="263" t="s">
        <v>255</v>
      </c>
      <c r="N326" s="126">
        <v>350</v>
      </c>
      <c r="O326" s="382" t="s">
        <v>1102</v>
      </c>
    </row>
    <row r="327" spans="1:15" s="23" customFormat="1" ht="20.25" x14ac:dyDescent="0.2">
      <c r="A327" s="34">
        <v>351</v>
      </c>
      <c r="B327" s="84">
        <v>21</v>
      </c>
      <c r="C327" s="377">
        <v>7</v>
      </c>
      <c r="D327" s="39" t="s">
        <v>628</v>
      </c>
      <c r="E327" s="40" t="s">
        <v>627</v>
      </c>
      <c r="F327" s="40" t="s">
        <v>6</v>
      </c>
      <c r="G327" s="37">
        <v>21</v>
      </c>
      <c r="H327" s="377">
        <v>7</v>
      </c>
      <c r="I327" s="39" t="s">
        <v>631</v>
      </c>
      <c r="J327" s="40" t="s">
        <v>41</v>
      </c>
      <c r="K327" s="168" t="s">
        <v>644</v>
      </c>
      <c r="L327" s="41">
        <v>1</v>
      </c>
      <c r="M327" s="263" t="s">
        <v>255</v>
      </c>
      <c r="N327" s="126">
        <v>351</v>
      </c>
      <c r="O327" s="382" t="s">
        <v>1102</v>
      </c>
    </row>
    <row r="328" spans="1:15" s="23" customFormat="1" ht="20.25" x14ac:dyDescent="0.2">
      <c r="A328" s="34">
        <v>352</v>
      </c>
      <c r="B328" s="84">
        <v>21</v>
      </c>
      <c r="C328" s="377">
        <v>7</v>
      </c>
      <c r="D328" s="39" t="s">
        <v>628</v>
      </c>
      <c r="E328" s="40" t="s">
        <v>645</v>
      </c>
      <c r="F328" s="40" t="s">
        <v>6</v>
      </c>
      <c r="G328" s="37">
        <v>21</v>
      </c>
      <c r="H328" s="377">
        <v>7</v>
      </c>
      <c r="I328" s="39" t="s">
        <v>631</v>
      </c>
      <c r="J328" s="40" t="s">
        <v>39</v>
      </c>
      <c r="K328" s="168" t="s">
        <v>646</v>
      </c>
      <c r="L328" s="41">
        <v>2</v>
      </c>
      <c r="M328" s="263" t="s">
        <v>255</v>
      </c>
      <c r="N328" s="126">
        <v>352</v>
      </c>
      <c r="O328" s="382" t="s">
        <v>1102</v>
      </c>
    </row>
    <row r="329" spans="1:15" s="23" customFormat="1" ht="37.5" x14ac:dyDescent="0.2">
      <c r="A329" s="34">
        <v>354</v>
      </c>
      <c r="B329" s="84">
        <v>21</v>
      </c>
      <c r="C329" s="377">
        <v>7</v>
      </c>
      <c r="D329" s="39" t="s">
        <v>628</v>
      </c>
      <c r="E329" s="40" t="s">
        <v>633</v>
      </c>
      <c r="F329" s="40" t="s">
        <v>6</v>
      </c>
      <c r="G329" s="37">
        <v>21</v>
      </c>
      <c r="H329" s="377">
        <v>7</v>
      </c>
      <c r="I329" s="39" t="s">
        <v>662</v>
      </c>
      <c r="J329" s="40" t="s">
        <v>627</v>
      </c>
      <c r="K329" s="168" t="s">
        <v>649</v>
      </c>
      <c r="L329" s="41">
        <v>1</v>
      </c>
      <c r="M329" s="263" t="s">
        <v>255</v>
      </c>
      <c r="N329" s="126">
        <v>354</v>
      </c>
      <c r="O329" s="382" t="s">
        <v>1102</v>
      </c>
    </row>
    <row r="330" spans="1:15" s="23" customFormat="1" ht="20.25" x14ac:dyDescent="0.2">
      <c r="A330" s="34">
        <v>355</v>
      </c>
      <c r="B330" s="84">
        <v>21</v>
      </c>
      <c r="C330" s="377">
        <v>7</v>
      </c>
      <c r="D330" s="39" t="s">
        <v>628</v>
      </c>
      <c r="E330" s="40" t="s">
        <v>624</v>
      </c>
      <c r="F330" s="40" t="s">
        <v>6</v>
      </c>
      <c r="G330" s="37">
        <v>21</v>
      </c>
      <c r="H330" s="377">
        <v>7</v>
      </c>
      <c r="I330" s="39" t="s">
        <v>631</v>
      </c>
      <c r="J330" s="40" t="s">
        <v>919</v>
      </c>
      <c r="K330" s="168" t="s">
        <v>648</v>
      </c>
      <c r="L330" s="41">
        <v>1</v>
      </c>
      <c r="M330" s="263" t="s">
        <v>255</v>
      </c>
      <c r="N330" s="126">
        <v>355</v>
      </c>
      <c r="O330" s="382" t="s">
        <v>1102</v>
      </c>
    </row>
    <row r="331" spans="1:15" s="23" customFormat="1" ht="20.25" x14ac:dyDescent="0.2">
      <c r="A331" s="34">
        <v>356</v>
      </c>
      <c r="B331" s="84">
        <v>21</v>
      </c>
      <c r="C331" s="377">
        <v>7</v>
      </c>
      <c r="D331" s="39" t="s">
        <v>628</v>
      </c>
      <c r="E331" s="40" t="s">
        <v>631</v>
      </c>
      <c r="F331" s="40" t="s">
        <v>6</v>
      </c>
      <c r="G331" s="37">
        <v>21</v>
      </c>
      <c r="H331" s="377">
        <v>7</v>
      </c>
      <c r="I331" s="39" t="s">
        <v>631</v>
      </c>
      <c r="J331" s="40" t="s">
        <v>39</v>
      </c>
      <c r="K331" s="168" t="s">
        <v>648</v>
      </c>
      <c r="L331" s="41">
        <v>1</v>
      </c>
      <c r="M331" s="263" t="s">
        <v>255</v>
      </c>
      <c r="N331" s="126">
        <v>356</v>
      </c>
      <c r="O331" s="382" t="s">
        <v>1102</v>
      </c>
    </row>
    <row r="332" spans="1:15" s="1" customFormat="1" ht="60.75" x14ac:dyDescent="0.2">
      <c r="A332" s="89" t="s">
        <v>891</v>
      </c>
      <c r="B332" s="87">
        <v>21</v>
      </c>
      <c r="C332" s="379">
        <v>7</v>
      </c>
      <c r="D332" s="39" t="s">
        <v>898</v>
      </c>
      <c r="E332" s="40" t="s">
        <v>916</v>
      </c>
      <c r="F332" s="40" t="s">
        <v>6</v>
      </c>
      <c r="G332" s="40">
        <v>21</v>
      </c>
      <c r="H332" s="383">
        <v>7</v>
      </c>
      <c r="I332" s="39" t="s">
        <v>888</v>
      </c>
      <c r="J332" s="40" t="s">
        <v>890</v>
      </c>
      <c r="K332" s="168" t="s">
        <v>893</v>
      </c>
      <c r="L332" s="89">
        <v>1</v>
      </c>
      <c r="M332" s="263" t="s">
        <v>255</v>
      </c>
      <c r="N332" s="126" t="s">
        <v>891</v>
      </c>
      <c r="O332" s="382" t="s">
        <v>1102</v>
      </c>
    </row>
    <row r="333" spans="1:15" s="23" customFormat="1" ht="20.25" x14ac:dyDescent="0.2">
      <c r="A333" s="34">
        <v>357</v>
      </c>
      <c r="B333" s="84">
        <v>21</v>
      </c>
      <c r="C333" s="377">
        <v>7</v>
      </c>
      <c r="D333" s="39" t="s">
        <v>628</v>
      </c>
      <c r="E333" s="40" t="s">
        <v>682</v>
      </c>
      <c r="F333" s="40" t="s">
        <v>6</v>
      </c>
      <c r="G333" s="37">
        <v>21</v>
      </c>
      <c r="H333" s="377">
        <v>7</v>
      </c>
      <c r="I333" s="39" t="s">
        <v>1104</v>
      </c>
      <c r="J333" s="40">
        <v>5</v>
      </c>
      <c r="K333" s="168" t="s">
        <v>651</v>
      </c>
      <c r="L333" s="41">
        <v>1</v>
      </c>
      <c r="M333" s="263" t="s">
        <v>255</v>
      </c>
      <c r="N333" s="126">
        <v>357</v>
      </c>
      <c r="O333" s="382" t="s">
        <v>1102</v>
      </c>
    </row>
    <row r="334" spans="1:15" s="23" customFormat="1" ht="20.25" x14ac:dyDescent="0.2">
      <c r="A334" s="34">
        <v>358</v>
      </c>
      <c r="B334" s="84">
        <v>21</v>
      </c>
      <c r="C334" s="377">
        <v>7</v>
      </c>
      <c r="D334" s="39" t="s">
        <v>628</v>
      </c>
      <c r="E334" s="40">
        <v>2</v>
      </c>
      <c r="F334" s="40" t="s">
        <v>6</v>
      </c>
      <c r="G334" s="37">
        <v>21</v>
      </c>
      <c r="H334" s="377">
        <v>7</v>
      </c>
      <c r="I334" s="39" t="s">
        <v>1104</v>
      </c>
      <c r="J334" s="40" t="s">
        <v>652</v>
      </c>
      <c r="K334" s="168" t="s">
        <v>651</v>
      </c>
      <c r="L334" s="41">
        <v>1</v>
      </c>
      <c r="M334" s="263" t="s">
        <v>255</v>
      </c>
      <c r="N334" s="126">
        <v>358</v>
      </c>
      <c r="O334" s="382" t="s">
        <v>1102</v>
      </c>
    </row>
    <row r="335" spans="1:15" s="23" customFormat="1" ht="20.25" x14ac:dyDescent="0.2">
      <c r="A335" s="34">
        <v>359</v>
      </c>
      <c r="B335" s="84">
        <v>21</v>
      </c>
      <c r="C335" s="377">
        <v>7</v>
      </c>
      <c r="D335" s="39" t="s">
        <v>631</v>
      </c>
      <c r="E335" s="40" t="s">
        <v>87</v>
      </c>
      <c r="F335" s="40" t="s">
        <v>653</v>
      </c>
      <c r="G335" s="37">
        <v>21</v>
      </c>
      <c r="H335" s="377">
        <v>7</v>
      </c>
      <c r="I335" s="39" t="s">
        <v>631</v>
      </c>
      <c r="J335" s="40" t="s">
        <v>647</v>
      </c>
      <c r="K335" s="168" t="s">
        <v>654</v>
      </c>
      <c r="L335" s="41">
        <v>1</v>
      </c>
      <c r="M335" s="263" t="s">
        <v>255</v>
      </c>
      <c r="N335" s="126">
        <v>359</v>
      </c>
      <c r="O335" s="382" t="s">
        <v>1102</v>
      </c>
    </row>
    <row r="336" spans="1:15" s="23" customFormat="1" ht="20.25" x14ac:dyDescent="0.2">
      <c r="A336" s="34">
        <v>360</v>
      </c>
      <c r="B336" s="84">
        <v>21</v>
      </c>
      <c r="C336" s="377">
        <v>7</v>
      </c>
      <c r="D336" s="39" t="s">
        <v>631</v>
      </c>
      <c r="E336" s="40"/>
      <c r="F336" s="40" t="s">
        <v>655</v>
      </c>
      <c r="G336" s="37">
        <v>21</v>
      </c>
      <c r="H336" s="377">
        <v>7</v>
      </c>
      <c r="I336" s="39" t="s">
        <v>636</v>
      </c>
      <c r="J336" s="40"/>
      <c r="K336" s="168" t="s">
        <v>656</v>
      </c>
      <c r="L336" s="41">
        <v>2</v>
      </c>
      <c r="M336" s="263" t="s">
        <v>255</v>
      </c>
      <c r="N336" s="126">
        <v>360</v>
      </c>
      <c r="O336" s="382" t="s">
        <v>1102</v>
      </c>
    </row>
    <row r="337" spans="1:15" s="23" customFormat="1" ht="20.25" x14ac:dyDescent="0.2">
      <c r="A337" s="34">
        <v>361</v>
      </c>
      <c r="B337" s="84">
        <v>21</v>
      </c>
      <c r="C337" s="377">
        <v>7</v>
      </c>
      <c r="D337" s="39" t="s">
        <v>657</v>
      </c>
      <c r="E337" s="40" t="s">
        <v>192</v>
      </c>
      <c r="F337" s="40"/>
      <c r="G337" s="37">
        <v>21</v>
      </c>
      <c r="H337" s="377">
        <v>7</v>
      </c>
      <c r="I337" s="39"/>
      <c r="J337" s="40"/>
      <c r="K337" s="168" t="s">
        <v>658</v>
      </c>
      <c r="L337" s="41">
        <v>1</v>
      </c>
      <c r="M337" s="263" t="s">
        <v>255</v>
      </c>
      <c r="N337" s="126">
        <v>361</v>
      </c>
      <c r="O337" s="382" t="s">
        <v>1102</v>
      </c>
    </row>
    <row r="338" spans="1:15" s="23" customFormat="1" ht="20.25" x14ac:dyDescent="0.2">
      <c r="A338" s="34">
        <v>362</v>
      </c>
      <c r="B338" s="84">
        <v>21</v>
      </c>
      <c r="C338" s="377">
        <v>7</v>
      </c>
      <c r="D338" s="39" t="s">
        <v>662</v>
      </c>
      <c r="E338" s="40" t="s">
        <v>627</v>
      </c>
      <c r="F338" s="40" t="s">
        <v>6</v>
      </c>
      <c r="G338" s="37">
        <v>21</v>
      </c>
      <c r="H338" s="377">
        <v>7</v>
      </c>
      <c r="I338" s="39" t="s">
        <v>650</v>
      </c>
      <c r="J338" s="40" t="s">
        <v>652</v>
      </c>
      <c r="K338" s="168" t="s">
        <v>659</v>
      </c>
      <c r="L338" s="41">
        <v>2</v>
      </c>
      <c r="M338" s="263" t="s">
        <v>255</v>
      </c>
      <c r="N338" s="126">
        <v>362</v>
      </c>
      <c r="O338" s="382" t="s">
        <v>1102</v>
      </c>
    </row>
    <row r="339" spans="1:15" s="23" customFormat="1" ht="60.75" x14ac:dyDescent="0.2">
      <c r="A339" s="34">
        <v>363</v>
      </c>
      <c r="B339" s="95" t="s">
        <v>767</v>
      </c>
      <c r="C339" s="380" t="s">
        <v>1101</v>
      </c>
      <c r="D339" s="39" t="s">
        <v>1103</v>
      </c>
      <c r="E339" s="40" t="s">
        <v>665</v>
      </c>
      <c r="F339" s="40" t="s">
        <v>6</v>
      </c>
      <c r="G339" s="37">
        <v>21</v>
      </c>
      <c r="H339" s="377">
        <v>7</v>
      </c>
      <c r="I339" s="39" t="s">
        <v>1106</v>
      </c>
      <c r="J339" s="40" t="s">
        <v>643</v>
      </c>
      <c r="K339" s="168" t="s">
        <v>660</v>
      </c>
      <c r="L339" s="41">
        <v>1</v>
      </c>
      <c r="M339" s="263" t="s">
        <v>255</v>
      </c>
      <c r="N339" s="126">
        <v>363</v>
      </c>
      <c r="O339" s="382" t="s">
        <v>1102</v>
      </c>
    </row>
    <row r="340" spans="1:15" s="23" customFormat="1" ht="37.5" x14ac:dyDescent="0.2">
      <c r="A340" s="34">
        <v>364</v>
      </c>
      <c r="B340" s="84">
        <v>21</v>
      </c>
      <c r="C340" s="377">
        <v>7</v>
      </c>
      <c r="D340" s="39" t="s">
        <v>1104</v>
      </c>
      <c r="E340" s="40" t="s">
        <v>643</v>
      </c>
      <c r="F340" s="40" t="s">
        <v>6</v>
      </c>
      <c r="G340" s="37">
        <v>21</v>
      </c>
      <c r="H340" s="377">
        <v>7</v>
      </c>
      <c r="I340" s="39" t="s">
        <v>1106</v>
      </c>
      <c r="J340" s="40" t="s">
        <v>39</v>
      </c>
      <c r="K340" s="168" t="s">
        <v>661</v>
      </c>
      <c r="L340" s="41">
        <v>1</v>
      </c>
      <c r="M340" s="263" t="s">
        <v>255</v>
      </c>
      <c r="N340" s="126">
        <v>364</v>
      </c>
      <c r="O340" s="382" t="s">
        <v>1102</v>
      </c>
    </row>
    <row r="341" spans="1:15" s="23" customFormat="1" ht="37.5" x14ac:dyDescent="0.2">
      <c r="A341" s="34">
        <v>365</v>
      </c>
      <c r="B341" s="84">
        <v>21</v>
      </c>
      <c r="C341" s="377">
        <v>7</v>
      </c>
      <c r="D341" s="39" t="s">
        <v>1105</v>
      </c>
      <c r="E341" s="40">
        <v>1</v>
      </c>
      <c r="F341" s="40" t="s">
        <v>6</v>
      </c>
      <c r="G341" s="37">
        <v>21</v>
      </c>
      <c r="H341" s="377">
        <v>7</v>
      </c>
      <c r="I341" s="39" t="s">
        <v>1106</v>
      </c>
      <c r="J341" s="40" t="s">
        <v>39</v>
      </c>
      <c r="K341" s="168" t="s">
        <v>663</v>
      </c>
      <c r="L341" s="41">
        <v>1</v>
      </c>
      <c r="M341" s="263" t="s">
        <v>255</v>
      </c>
      <c r="N341" s="126">
        <v>365</v>
      </c>
      <c r="O341" s="382" t="s">
        <v>1102</v>
      </c>
    </row>
    <row r="342" spans="1:15" s="23" customFormat="1" ht="37.5" x14ac:dyDescent="0.2">
      <c r="A342" s="34">
        <v>366</v>
      </c>
      <c r="B342" s="84">
        <v>21</v>
      </c>
      <c r="C342" s="377">
        <v>7</v>
      </c>
      <c r="D342" s="39" t="s">
        <v>1105</v>
      </c>
      <c r="E342" s="40" t="s">
        <v>633</v>
      </c>
      <c r="F342" s="40" t="s">
        <v>6</v>
      </c>
      <c r="G342" s="37">
        <v>21</v>
      </c>
      <c r="H342" s="377">
        <v>7</v>
      </c>
      <c r="I342" s="39" t="s">
        <v>1106</v>
      </c>
      <c r="J342" s="40">
        <v>1</v>
      </c>
      <c r="K342" s="168" t="s">
        <v>663</v>
      </c>
      <c r="L342" s="77">
        <v>1</v>
      </c>
      <c r="M342" s="263" t="s">
        <v>255</v>
      </c>
      <c r="N342" s="126">
        <v>366</v>
      </c>
      <c r="O342" s="382" t="s">
        <v>1102</v>
      </c>
    </row>
    <row r="343" spans="1:15" s="23" customFormat="1" ht="50.25" customHeight="1" x14ac:dyDescent="0.2">
      <c r="A343" s="34" t="s">
        <v>887</v>
      </c>
      <c r="B343" s="236">
        <v>21</v>
      </c>
      <c r="C343" s="377">
        <v>7</v>
      </c>
      <c r="D343" s="39" t="s">
        <v>1105</v>
      </c>
      <c r="E343" s="40" t="s">
        <v>628</v>
      </c>
      <c r="F343" s="40" t="s">
        <v>6</v>
      </c>
      <c r="G343" s="37">
        <v>21</v>
      </c>
      <c r="H343" s="377">
        <v>7</v>
      </c>
      <c r="I343" s="39" t="s">
        <v>1107</v>
      </c>
      <c r="J343" s="40" t="s">
        <v>643</v>
      </c>
      <c r="K343" s="58" t="s">
        <v>1007</v>
      </c>
      <c r="L343" s="41">
        <v>1</v>
      </c>
      <c r="M343" s="263" t="s">
        <v>255</v>
      </c>
      <c r="N343" s="126" t="s">
        <v>887</v>
      </c>
      <c r="O343" s="382" t="s">
        <v>1102</v>
      </c>
    </row>
    <row r="344" spans="1:15" s="23" customFormat="1" ht="283.5" x14ac:dyDescent="0.2">
      <c r="A344" s="34">
        <v>367</v>
      </c>
      <c r="B344" s="308" t="s">
        <v>1068</v>
      </c>
      <c r="C344" s="377">
        <v>3</v>
      </c>
      <c r="D344" s="39" t="s">
        <v>1070</v>
      </c>
      <c r="E344" s="40" t="s">
        <v>1071</v>
      </c>
      <c r="F344" s="40"/>
      <c r="G344" s="37"/>
      <c r="H344" s="377"/>
      <c r="I344" s="39"/>
      <c r="J344" s="40"/>
      <c r="K344" s="58" t="s">
        <v>1069</v>
      </c>
      <c r="L344" s="41">
        <v>2</v>
      </c>
      <c r="M344" s="309" t="s">
        <v>255</v>
      </c>
      <c r="N344" s="126" t="s">
        <v>929</v>
      </c>
      <c r="O344" s="184" t="s">
        <v>1072</v>
      </c>
    </row>
    <row r="345" spans="1:15" ht="20.25" x14ac:dyDescent="0.2">
      <c r="A345" s="33"/>
      <c r="B345" s="33"/>
      <c r="C345" s="33"/>
      <c r="D345" s="33"/>
      <c r="E345" s="220"/>
      <c r="F345" s="33"/>
      <c r="G345" s="33"/>
      <c r="H345" s="33"/>
      <c r="I345" s="33"/>
      <c r="J345" s="33"/>
      <c r="K345" s="181"/>
      <c r="L345" s="33"/>
      <c r="N345" s="33"/>
    </row>
  </sheetData>
  <autoFilter ref="A1:R344"/>
  <mergeCells count="449">
    <mergeCell ref="N207:N208"/>
    <mergeCell ref="N250:N251"/>
    <mergeCell ref="N257:N258"/>
    <mergeCell ref="N279:N280"/>
    <mergeCell ref="N167:N168"/>
    <mergeCell ref="N172:N173"/>
    <mergeCell ref="O172:O173"/>
    <mergeCell ref="N51:N52"/>
    <mergeCell ref="N195:N196"/>
    <mergeCell ref="N198:N199"/>
    <mergeCell ref="N201:N202"/>
    <mergeCell ref="N132:N133"/>
    <mergeCell ref="N134:N135"/>
    <mergeCell ref="N136:N137"/>
    <mergeCell ref="N138:N139"/>
    <mergeCell ref="N141:N142"/>
    <mergeCell ref="N143:N144"/>
    <mergeCell ref="N145:N146"/>
    <mergeCell ref="N147:N148"/>
    <mergeCell ref="O70:O71"/>
    <mergeCell ref="N111:N112"/>
    <mergeCell ref="N113:N114"/>
    <mergeCell ref="N115:N116"/>
    <mergeCell ref="O91:O92"/>
    <mergeCell ref="M49:M50"/>
    <mergeCell ref="N53:N54"/>
    <mergeCell ref="N49:N50"/>
    <mergeCell ref="L70:L71"/>
    <mergeCell ref="N119:N120"/>
    <mergeCell ref="N121:N122"/>
    <mergeCell ref="P247:P248"/>
    <mergeCell ref="A198:A199"/>
    <mergeCell ref="F198:F199"/>
    <mergeCell ref="G198:G199"/>
    <mergeCell ref="H198:H199"/>
    <mergeCell ref="I198:I199"/>
    <mergeCell ref="J198:J199"/>
    <mergeCell ref="K198:K199"/>
    <mergeCell ref="L198:L199"/>
    <mergeCell ref="M198:M199"/>
    <mergeCell ref="O198:O199"/>
    <mergeCell ref="P198:P199"/>
    <mergeCell ref="O207:O208"/>
    <mergeCell ref="O203:O204"/>
    <mergeCell ref="A205:A206"/>
    <mergeCell ref="B205:B206"/>
    <mergeCell ref="C205:C206"/>
    <mergeCell ref="D205:D206"/>
    <mergeCell ref="F70:F71"/>
    <mergeCell ref="G70:G71"/>
    <mergeCell ref="H70:H71"/>
    <mergeCell ref="K70:K71"/>
    <mergeCell ref="N214:N215"/>
    <mergeCell ref="A2:O2"/>
    <mergeCell ref="A53:A54"/>
    <mergeCell ref="K53:K54"/>
    <mergeCell ref="L53:L54"/>
    <mergeCell ref="O53:O54"/>
    <mergeCell ref="O49:O50"/>
    <mergeCell ref="A51:A52"/>
    <mergeCell ref="B51:B52"/>
    <mergeCell ref="C51:C52"/>
    <mergeCell ref="D51:D52"/>
    <mergeCell ref="E51:E52"/>
    <mergeCell ref="F51:F52"/>
    <mergeCell ref="K51:K52"/>
    <mergeCell ref="L51:L52"/>
    <mergeCell ref="M51:M52"/>
    <mergeCell ref="O51:O52"/>
    <mergeCell ref="A49:A50"/>
    <mergeCell ref="K49:K50"/>
    <mergeCell ref="L49:L50"/>
    <mergeCell ref="M87:M88"/>
    <mergeCell ref="N87:N88"/>
    <mergeCell ref="N70:N71"/>
    <mergeCell ref="O87:O88"/>
    <mergeCell ref="A89:A90"/>
    <mergeCell ref="F89:F90"/>
    <mergeCell ref="G89:G90"/>
    <mergeCell ref="H89:H90"/>
    <mergeCell ref="I89:I90"/>
    <mergeCell ref="J89:J90"/>
    <mergeCell ref="K89:K90"/>
    <mergeCell ref="L89:L90"/>
    <mergeCell ref="M89:M90"/>
    <mergeCell ref="O89:O90"/>
    <mergeCell ref="N89:N90"/>
    <mergeCell ref="A87:A88"/>
    <mergeCell ref="F87:F88"/>
    <mergeCell ref="G87:G88"/>
    <mergeCell ref="H87:H88"/>
    <mergeCell ref="I87:I88"/>
    <mergeCell ref="J87:J88"/>
    <mergeCell ref="K87:K88"/>
    <mergeCell ref="L87:L88"/>
    <mergeCell ref="A70:A71"/>
    <mergeCell ref="O93:O94"/>
    <mergeCell ref="J91:J92"/>
    <mergeCell ref="K91:K92"/>
    <mergeCell ref="L91:L92"/>
    <mergeCell ref="M91:M92"/>
    <mergeCell ref="A91:A92"/>
    <mergeCell ref="F91:F92"/>
    <mergeCell ref="G91:G92"/>
    <mergeCell ref="H91:H92"/>
    <mergeCell ref="I91:I92"/>
    <mergeCell ref="N91:N92"/>
    <mergeCell ref="N93:N94"/>
    <mergeCell ref="A93:A94"/>
    <mergeCell ref="B93:B94"/>
    <mergeCell ref="C93:C94"/>
    <mergeCell ref="D93:D94"/>
    <mergeCell ref="E93:E94"/>
    <mergeCell ref="F93:F94"/>
    <mergeCell ref="K93:K94"/>
    <mergeCell ref="L93:L94"/>
    <mergeCell ref="M93:M94"/>
    <mergeCell ref="A111:A112"/>
    <mergeCell ref="B111:B112"/>
    <mergeCell ref="C111:C112"/>
    <mergeCell ref="D111:D112"/>
    <mergeCell ref="E111:E112"/>
    <mergeCell ref="K111:K112"/>
    <mergeCell ref="L111:L112"/>
    <mergeCell ref="M111:M112"/>
    <mergeCell ref="O111:O112"/>
    <mergeCell ref="O113:O114"/>
    <mergeCell ref="A115:A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O115:O116"/>
    <mergeCell ref="J113:J114"/>
    <mergeCell ref="K113:K114"/>
    <mergeCell ref="L113:L114"/>
    <mergeCell ref="M113:M114"/>
    <mergeCell ref="A113:A114"/>
    <mergeCell ref="F113:F114"/>
    <mergeCell ref="G113:G114"/>
    <mergeCell ref="H113:H114"/>
    <mergeCell ref="I113:I114"/>
    <mergeCell ref="O117:O118"/>
    <mergeCell ref="A119:A120"/>
    <mergeCell ref="F119:F120"/>
    <mergeCell ref="G119:G120"/>
    <mergeCell ref="H119:H120"/>
    <mergeCell ref="I119:I120"/>
    <mergeCell ref="J119:J120"/>
    <mergeCell ref="K119:K120"/>
    <mergeCell ref="L119:L120"/>
    <mergeCell ref="M119:M120"/>
    <mergeCell ref="O119:O120"/>
    <mergeCell ref="J117:J118"/>
    <mergeCell ref="K117:K118"/>
    <mergeCell ref="L117:L118"/>
    <mergeCell ref="M117:M118"/>
    <mergeCell ref="A117:A118"/>
    <mergeCell ref="F117:F118"/>
    <mergeCell ref="G117:G118"/>
    <mergeCell ref="H117:H118"/>
    <mergeCell ref="I117:I118"/>
    <mergeCell ref="N117:N118"/>
    <mergeCell ref="O121:O122"/>
    <mergeCell ref="A123:A124"/>
    <mergeCell ref="F123:F124"/>
    <mergeCell ref="G123:G124"/>
    <mergeCell ref="H123:H124"/>
    <mergeCell ref="I123:I124"/>
    <mergeCell ref="J123:J124"/>
    <mergeCell ref="K123:K124"/>
    <mergeCell ref="L123:L124"/>
    <mergeCell ref="M123:M124"/>
    <mergeCell ref="O123:O124"/>
    <mergeCell ref="J121:J122"/>
    <mergeCell ref="K121:K122"/>
    <mergeCell ref="L121:L122"/>
    <mergeCell ref="M121:M122"/>
    <mergeCell ref="A121:A122"/>
    <mergeCell ref="F121:F122"/>
    <mergeCell ref="G121:G122"/>
    <mergeCell ref="H121:H122"/>
    <mergeCell ref="I121:I122"/>
    <mergeCell ref="N123:N124"/>
    <mergeCell ref="O125:O126"/>
    <mergeCell ref="A127:A128"/>
    <mergeCell ref="F127:F128"/>
    <mergeCell ref="G127:G128"/>
    <mergeCell ref="H127:H128"/>
    <mergeCell ref="I127:I128"/>
    <mergeCell ref="J127:J128"/>
    <mergeCell ref="K127:K128"/>
    <mergeCell ref="L127:L128"/>
    <mergeCell ref="M127:M128"/>
    <mergeCell ref="O127:O128"/>
    <mergeCell ref="J125:J126"/>
    <mergeCell ref="K125:K126"/>
    <mergeCell ref="L125:L126"/>
    <mergeCell ref="M125:M126"/>
    <mergeCell ref="A125:A126"/>
    <mergeCell ref="F125:F126"/>
    <mergeCell ref="G125:G126"/>
    <mergeCell ref="H125:H126"/>
    <mergeCell ref="I125:I126"/>
    <mergeCell ref="N127:N128"/>
    <mergeCell ref="N125:N126"/>
    <mergeCell ref="O130:O131"/>
    <mergeCell ref="A132:A133"/>
    <mergeCell ref="F132:F133"/>
    <mergeCell ref="G132:G133"/>
    <mergeCell ref="H132:H133"/>
    <mergeCell ref="I132:I133"/>
    <mergeCell ref="J132:J133"/>
    <mergeCell ref="K132:K133"/>
    <mergeCell ref="L132:L133"/>
    <mergeCell ref="M132:M133"/>
    <mergeCell ref="O132:O133"/>
    <mergeCell ref="J130:J131"/>
    <mergeCell ref="K130:K131"/>
    <mergeCell ref="L130:L131"/>
    <mergeCell ref="M130:M131"/>
    <mergeCell ref="A130:A131"/>
    <mergeCell ref="F130:F131"/>
    <mergeCell ref="G130:G131"/>
    <mergeCell ref="H130:H131"/>
    <mergeCell ref="I130:I131"/>
    <mergeCell ref="N130:N131"/>
    <mergeCell ref="O134:O135"/>
    <mergeCell ref="A136:A137"/>
    <mergeCell ref="F136:F137"/>
    <mergeCell ref="G136:G137"/>
    <mergeCell ref="H136:H137"/>
    <mergeCell ref="I136:I137"/>
    <mergeCell ref="J136:J137"/>
    <mergeCell ref="K136:K137"/>
    <mergeCell ref="L136:L137"/>
    <mergeCell ref="M136:M137"/>
    <mergeCell ref="O136:O137"/>
    <mergeCell ref="J134:J135"/>
    <mergeCell ref="K134:K135"/>
    <mergeCell ref="L134:L135"/>
    <mergeCell ref="M134:M135"/>
    <mergeCell ref="A134:A135"/>
    <mergeCell ref="F134:F135"/>
    <mergeCell ref="G134:G135"/>
    <mergeCell ref="H134:H135"/>
    <mergeCell ref="I134:I135"/>
    <mergeCell ref="O138:O139"/>
    <mergeCell ref="A141:A142"/>
    <mergeCell ref="B141:B142"/>
    <mergeCell ref="C141:C142"/>
    <mergeCell ref="D141:D142"/>
    <mergeCell ref="E141:E142"/>
    <mergeCell ref="F141:F142"/>
    <mergeCell ref="K141:K142"/>
    <mergeCell ref="L141:L142"/>
    <mergeCell ref="M141:M142"/>
    <mergeCell ref="O141:O142"/>
    <mergeCell ref="J138:J139"/>
    <mergeCell ref="K138:K139"/>
    <mergeCell ref="L138:L139"/>
    <mergeCell ref="M138:M139"/>
    <mergeCell ref="A138:A139"/>
    <mergeCell ref="F138:F139"/>
    <mergeCell ref="G138:G139"/>
    <mergeCell ref="H138:H139"/>
    <mergeCell ref="I138:I139"/>
    <mergeCell ref="O143:O144"/>
    <mergeCell ref="A145:A146"/>
    <mergeCell ref="F145:F146"/>
    <mergeCell ref="G145:G146"/>
    <mergeCell ref="H145:H146"/>
    <mergeCell ref="I145:I146"/>
    <mergeCell ref="J145:J146"/>
    <mergeCell ref="K145:K146"/>
    <mergeCell ref="L145:L146"/>
    <mergeCell ref="M145:M146"/>
    <mergeCell ref="O145:O146"/>
    <mergeCell ref="F143:F144"/>
    <mergeCell ref="K143:K144"/>
    <mergeCell ref="L143:L144"/>
    <mergeCell ref="M143:M144"/>
    <mergeCell ref="A143:A144"/>
    <mergeCell ref="B143:B144"/>
    <mergeCell ref="C143:C144"/>
    <mergeCell ref="D143:D144"/>
    <mergeCell ref="E143:E144"/>
    <mergeCell ref="O147:O148"/>
    <mergeCell ref="A167:A168"/>
    <mergeCell ref="B167:B168"/>
    <mergeCell ref="C167:C168"/>
    <mergeCell ref="F167:F168"/>
    <mergeCell ref="G167:G168"/>
    <mergeCell ref="H167:H168"/>
    <mergeCell ref="I167:I168"/>
    <mergeCell ref="J167:J168"/>
    <mergeCell ref="K167:K168"/>
    <mergeCell ref="L167:L168"/>
    <mergeCell ref="J147:J148"/>
    <mergeCell ref="K147:K148"/>
    <mergeCell ref="L147:L148"/>
    <mergeCell ref="M147:M148"/>
    <mergeCell ref="A147:A148"/>
    <mergeCell ref="F147:F148"/>
    <mergeCell ref="G147:G148"/>
    <mergeCell ref="H147:H148"/>
    <mergeCell ref="I147:I148"/>
    <mergeCell ref="A151:O151"/>
    <mergeCell ref="M167:M168"/>
    <mergeCell ref="F172:F173"/>
    <mergeCell ref="K172:K173"/>
    <mergeCell ref="L172:L173"/>
    <mergeCell ref="A195:A196"/>
    <mergeCell ref="F195:F196"/>
    <mergeCell ref="K195:K196"/>
    <mergeCell ref="L195:L196"/>
    <mergeCell ref="M195:M196"/>
    <mergeCell ref="A172:A173"/>
    <mergeCell ref="B172:B173"/>
    <mergeCell ref="C172:C173"/>
    <mergeCell ref="D172:D173"/>
    <mergeCell ref="E172:E173"/>
    <mergeCell ref="O195:O196"/>
    <mergeCell ref="A201:A202"/>
    <mergeCell ref="B201:B202"/>
    <mergeCell ref="C201:C202"/>
    <mergeCell ref="D201:D202"/>
    <mergeCell ref="E201:E202"/>
    <mergeCell ref="F201:F202"/>
    <mergeCell ref="K201:K202"/>
    <mergeCell ref="L201:L202"/>
    <mergeCell ref="M201:M202"/>
    <mergeCell ref="O201:O202"/>
    <mergeCell ref="O205:O206"/>
    <mergeCell ref="F203:F204"/>
    <mergeCell ref="K203:K204"/>
    <mergeCell ref="L203:L204"/>
    <mergeCell ref="M203:M204"/>
    <mergeCell ref="A203:A204"/>
    <mergeCell ref="B203:B204"/>
    <mergeCell ref="C203:C204"/>
    <mergeCell ref="D203:D204"/>
    <mergeCell ref="E203:E204"/>
    <mergeCell ref="L205:L206"/>
    <mergeCell ref="M205:M206"/>
    <mergeCell ref="N203:N204"/>
    <mergeCell ref="N205:N206"/>
    <mergeCell ref="E205:E206"/>
    <mergeCell ref="F205:F206"/>
    <mergeCell ref="K205:K206"/>
    <mergeCell ref="K207:K208"/>
    <mergeCell ref="L207:L208"/>
    <mergeCell ref="M207:M208"/>
    <mergeCell ref="A214:A215"/>
    <mergeCell ref="B214:B215"/>
    <mergeCell ref="C214:C215"/>
    <mergeCell ref="D214:D215"/>
    <mergeCell ref="E214:E215"/>
    <mergeCell ref="F214:F215"/>
    <mergeCell ref="K214:K215"/>
    <mergeCell ref="L214:L215"/>
    <mergeCell ref="M214:M215"/>
    <mergeCell ref="F207:F208"/>
    <mergeCell ref="G207:G208"/>
    <mergeCell ref="H207:H208"/>
    <mergeCell ref="I207:I208"/>
    <mergeCell ref="J207:J208"/>
    <mergeCell ref="A207:A208"/>
    <mergeCell ref="B207:B208"/>
    <mergeCell ref="C207:C208"/>
    <mergeCell ref="D207:D208"/>
    <mergeCell ref="E207:E208"/>
    <mergeCell ref="O214:O215"/>
    <mergeCell ref="A221:A222"/>
    <mergeCell ref="F221:F222"/>
    <mergeCell ref="G221:G222"/>
    <mergeCell ref="H221:H222"/>
    <mergeCell ref="I221:I222"/>
    <mergeCell ref="J221:J222"/>
    <mergeCell ref="K221:K222"/>
    <mergeCell ref="L221:L222"/>
    <mergeCell ref="M221:M222"/>
    <mergeCell ref="O221:O222"/>
    <mergeCell ref="N221:N222"/>
    <mergeCell ref="O245:O246"/>
    <mergeCell ref="A247:A248"/>
    <mergeCell ref="F247:F248"/>
    <mergeCell ref="G247:G248"/>
    <mergeCell ref="H247:H248"/>
    <mergeCell ref="I247:I248"/>
    <mergeCell ref="J247:J248"/>
    <mergeCell ref="K247:K248"/>
    <mergeCell ref="L247:L248"/>
    <mergeCell ref="M247:M248"/>
    <mergeCell ref="O247:O248"/>
    <mergeCell ref="A245:A246"/>
    <mergeCell ref="F245:F246"/>
    <mergeCell ref="K245:K246"/>
    <mergeCell ref="L245:L246"/>
    <mergeCell ref="M245:M246"/>
    <mergeCell ref="N245:N246"/>
    <mergeCell ref="N247:N248"/>
    <mergeCell ref="O250:O251"/>
    <mergeCell ref="A257:A258"/>
    <mergeCell ref="B257:B258"/>
    <mergeCell ref="C257:C258"/>
    <mergeCell ref="D257:D258"/>
    <mergeCell ref="E257:E258"/>
    <mergeCell ref="F257:F258"/>
    <mergeCell ref="K257:K258"/>
    <mergeCell ref="L257:L258"/>
    <mergeCell ref="M257:M258"/>
    <mergeCell ref="O257:O258"/>
    <mergeCell ref="F250:F251"/>
    <mergeCell ref="K250:K251"/>
    <mergeCell ref="L250:L251"/>
    <mergeCell ref="M250:M251"/>
    <mergeCell ref="A250:A251"/>
    <mergeCell ref="B250:B251"/>
    <mergeCell ref="C250:C251"/>
    <mergeCell ref="D250:D251"/>
    <mergeCell ref="E250:E251"/>
    <mergeCell ref="A313:O313"/>
    <mergeCell ref="K279:K280"/>
    <mergeCell ref="L279:L280"/>
    <mergeCell ref="M279:M280"/>
    <mergeCell ref="O279:O280"/>
    <mergeCell ref="A279:A280"/>
    <mergeCell ref="B279:B280"/>
    <mergeCell ref="C279:C280"/>
    <mergeCell ref="D279:D280"/>
    <mergeCell ref="E279:E280"/>
    <mergeCell ref="L302:L305"/>
    <mergeCell ref="M302:M305"/>
    <mergeCell ref="N302:N305"/>
    <mergeCell ref="O302:O305"/>
    <mergeCell ref="A302:A305"/>
    <mergeCell ref="B302:B305"/>
    <mergeCell ref="C302:C305"/>
    <mergeCell ref="D302:D305"/>
    <mergeCell ref="F302:F305"/>
    <mergeCell ref="G302:G305"/>
    <mergeCell ref="H302:H305"/>
    <mergeCell ref="I302:I305"/>
    <mergeCell ref="K302:K30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R560"/>
  <sheetViews>
    <sheetView showGridLines="0" tabSelected="1" zoomScale="40" zoomScaleNormal="40" zoomScaleSheetLayoutView="50" workbookViewId="0">
      <pane xSplit="1" ySplit="2" topLeftCell="B463" activePane="bottomRight" state="frozen"/>
      <selection pane="topRight" activeCell="B1" sqref="B1"/>
      <selection pane="bottomLeft" activeCell="A3" sqref="A3"/>
      <selection pane="bottomRight" activeCell="J475" sqref="J475"/>
    </sheetView>
  </sheetViews>
  <sheetFormatPr baseColWidth="10" defaultColWidth="16.140625" defaultRowHeight="26.25" x14ac:dyDescent="0.2"/>
  <cols>
    <col min="1" max="1" width="15" style="27" customWidth="1"/>
    <col min="2" max="2" width="13.5703125" style="23" customWidth="1"/>
    <col min="3" max="3" width="12.42578125" style="23" customWidth="1"/>
    <col min="4" max="4" width="20" style="27" customWidth="1"/>
    <col min="5" max="5" width="24.28515625" style="23" customWidth="1"/>
    <col min="6" max="6" width="14.140625" style="27" customWidth="1"/>
    <col min="7" max="7" width="13" style="23" customWidth="1"/>
    <col min="8" max="8" width="13.85546875" style="23" customWidth="1"/>
    <col min="9" max="9" width="26.5703125" style="27" customWidth="1"/>
    <col min="10" max="10" width="38.42578125" style="23" customWidth="1"/>
    <col min="11" max="11" width="112.5703125" style="31" customWidth="1"/>
    <col min="12" max="12" width="20.85546875" style="183" customWidth="1"/>
    <col min="13" max="14" width="20.85546875" style="266" customWidth="1"/>
    <col min="15" max="15" width="86.28515625" style="267" customWidth="1"/>
    <col min="16" max="16" width="8.28515625" style="23" customWidth="1"/>
    <col min="17" max="17" width="10.42578125" style="23" customWidth="1"/>
    <col min="18" max="16384" width="16.140625" style="23"/>
  </cols>
  <sheetData>
    <row r="1" spans="1:18" s="18" customFormat="1" ht="61.5" thickTop="1" x14ac:dyDescent="0.2">
      <c r="A1" s="71" t="s">
        <v>1</v>
      </c>
      <c r="B1" s="72" t="s">
        <v>55</v>
      </c>
      <c r="C1" s="73" t="s">
        <v>2</v>
      </c>
      <c r="D1" s="72" t="s">
        <v>0</v>
      </c>
      <c r="E1" s="71" t="s">
        <v>51</v>
      </c>
      <c r="F1" s="71" t="s">
        <v>26</v>
      </c>
      <c r="G1" s="72" t="s">
        <v>55</v>
      </c>
      <c r="H1" s="72" t="s">
        <v>2</v>
      </c>
      <c r="I1" s="73" t="s">
        <v>0</v>
      </c>
      <c r="J1" s="71" t="s">
        <v>51</v>
      </c>
      <c r="K1" s="74" t="s">
        <v>3</v>
      </c>
      <c r="L1" s="75" t="s">
        <v>83</v>
      </c>
      <c r="M1" s="75"/>
      <c r="N1" s="75" t="s">
        <v>874</v>
      </c>
      <c r="O1" s="71" t="s">
        <v>914</v>
      </c>
      <c r="P1" s="371"/>
      <c r="Q1" s="371"/>
      <c r="R1" s="371"/>
    </row>
    <row r="2" spans="1:18" s="18" customFormat="1" x14ac:dyDescent="0.2">
      <c r="A2" s="526" t="s">
        <v>762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371"/>
      <c r="Q2" s="371"/>
      <c r="R2" s="371"/>
    </row>
    <row r="3" spans="1:18" s="16" customFormat="1" x14ac:dyDescent="0.2">
      <c r="A3" s="226">
        <v>1</v>
      </c>
      <c r="B3" s="102" t="s">
        <v>157</v>
      </c>
      <c r="C3" s="102">
        <v>1</v>
      </c>
      <c r="D3" s="104" t="s">
        <v>7</v>
      </c>
      <c r="E3" s="102">
        <v>1</v>
      </c>
      <c r="F3" s="104" t="s">
        <v>6</v>
      </c>
      <c r="G3" s="102" t="s">
        <v>157</v>
      </c>
      <c r="H3" s="102">
        <v>1</v>
      </c>
      <c r="I3" s="104">
        <v>4</v>
      </c>
      <c r="J3" s="102" t="s">
        <v>53</v>
      </c>
      <c r="K3" s="122" t="s">
        <v>152</v>
      </c>
      <c r="L3" s="98">
        <v>2</v>
      </c>
      <c r="M3" s="127" t="s">
        <v>255</v>
      </c>
      <c r="N3" s="127">
        <v>41</v>
      </c>
      <c r="O3" s="259"/>
      <c r="P3" s="23"/>
      <c r="Q3" s="23"/>
      <c r="R3" s="23"/>
    </row>
    <row r="4" spans="1:18" s="16" customFormat="1" x14ac:dyDescent="0.2">
      <c r="A4" s="223">
        <v>2</v>
      </c>
      <c r="B4" s="106" t="s">
        <v>157</v>
      </c>
      <c r="C4" s="106">
        <v>1</v>
      </c>
      <c r="D4" s="107">
        <v>4</v>
      </c>
      <c r="E4" s="106">
        <v>1</v>
      </c>
      <c r="F4" s="107" t="s">
        <v>6</v>
      </c>
      <c r="G4" s="106" t="s">
        <v>157</v>
      </c>
      <c r="H4" s="106">
        <v>1</v>
      </c>
      <c r="I4" s="107">
        <v>3</v>
      </c>
      <c r="J4" s="106" t="s">
        <v>10</v>
      </c>
      <c r="K4" s="55" t="s">
        <v>455</v>
      </c>
      <c r="L4" s="109">
        <v>2</v>
      </c>
      <c r="M4" s="127" t="s">
        <v>255</v>
      </c>
      <c r="N4" s="127">
        <v>39</v>
      </c>
      <c r="O4" s="259"/>
      <c r="P4" s="23"/>
      <c r="Q4" s="23"/>
      <c r="R4" s="23"/>
    </row>
    <row r="5" spans="1:18" s="16" customFormat="1" x14ac:dyDescent="0.2">
      <c r="A5" s="223">
        <v>3</v>
      </c>
      <c r="B5" s="106" t="s">
        <v>157</v>
      </c>
      <c r="C5" s="106">
        <v>1</v>
      </c>
      <c r="D5" s="107">
        <v>4</v>
      </c>
      <c r="E5" s="106">
        <v>2</v>
      </c>
      <c r="F5" s="107" t="s">
        <v>6</v>
      </c>
      <c r="G5" s="106" t="s">
        <v>157</v>
      </c>
      <c r="H5" s="106">
        <v>1</v>
      </c>
      <c r="I5" s="107">
        <v>3</v>
      </c>
      <c r="J5" s="106" t="s">
        <v>10</v>
      </c>
      <c r="K5" s="55" t="s">
        <v>456</v>
      </c>
      <c r="L5" s="109">
        <v>2</v>
      </c>
      <c r="M5" s="127" t="s">
        <v>255</v>
      </c>
      <c r="N5" s="127">
        <v>40</v>
      </c>
      <c r="O5" s="259"/>
      <c r="P5" s="23"/>
      <c r="Q5" s="23"/>
      <c r="R5" s="23"/>
    </row>
    <row r="6" spans="1:18" s="16" customFormat="1" x14ac:dyDescent="0.2">
      <c r="A6" s="223">
        <v>4</v>
      </c>
      <c r="B6" s="106" t="s">
        <v>157</v>
      </c>
      <c r="C6" s="106">
        <v>1</v>
      </c>
      <c r="D6" s="107">
        <v>4</v>
      </c>
      <c r="E6" s="106">
        <v>4</v>
      </c>
      <c r="F6" s="107" t="s">
        <v>6</v>
      </c>
      <c r="G6" s="106" t="s">
        <v>157</v>
      </c>
      <c r="H6" s="106">
        <v>1</v>
      </c>
      <c r="I6" s="107">
        <v>3</v>
      </c>
      <c r="J6" s="106" t="s">
        <v>10</v>
      </c>
      <c r="K6" s="55" t="s">
        <v>269</v>
      </c>
      <c r="L6" s="109">
        <v>2</v>
      </c>
      <c r="M6" s="127" t="s">
        <v>255</v>
      </c>
      <c r="N6" s="127">
        <v>42</v>
      </c>
      <c r="O6" s="259"/>
      <c r="P6" s="23"/>
      <c r="Q6" s="23"/>
      <c r="R6" s="23"/>
    </row>
    <row r="7" spans="1:18" s="16" customFormat="1" x14ac:dyDescent="0.2">
      <c r="A7" s="223">
        <v>5</v>
      </c>
      <c r="B7" s="106" t="s">
        <v>157</v>
      </c>
      <c r="C7" s="106">
        <v>1</v>
      </c>
      <c r="D7" s="107">
        <v>4</v>
      </c>
      <c r="E7" s="106">
        <v>6</v>
      </c>
      <c r="F7" s="107" t="s">
        <v>6</v>
      </c>
      <c r="G7" s="106" t="s">
        <v>157</v>
      </c>
      <c r="H7" s="106">
        <v>1</v>
      </c>
      <c r="I7" s="107">
        <v>3</v>
      </c>
      <c r="J7" s="106" t="s">
        <v>153</v>
      </c>
      <c r="K7" s="55" t="s">
        <v>766</v>
      </c>
      <c r="L7" s="109">
        <v>1</v>
      </c>
      <c r="M7" s="127" t="s">
        <v>255</v>
      </c>
      <c r="N7" s="127">
        <v>43</v>
      </c>
      <c r="O7" s="259"/>
      <c r="P7" s="23"/>
      <c r="Q7" s="23"/>
      <c r="R7" s="23"/>
    </row>
    <row r="8" spans="1:18" s="16" customFormat="1" x14ac:dyDescent="0.2">
      <c r="A8" s="223">
        <v>6</v>
      </c>
      <c r="B8" s="106" t="s">
        <v>157</v>
      </c>
      <c r="C8" s="106">
        <v>1</v>
      </c>
      <c r="D8" s="107">
        <v>4</v>
      </c>
      <c r="E8" s="106">
        <v>8</v>
      </c>
      <c r="F8" s="107" t="s">
        <v>6</v>
      </c>
      <c r="G8" s="106" t="s">
        <v>157</v>
      </c>
      <c r="H8" s="106">
        <v>1</v>
      </c>
      <c r="I8" s="107">
        <v>3</v>
      </c>
      <c r="J8" s="106" t="s">
        <v>84</v>
      </c>
      <c r="K8" s="55" t="s">
        <v>312</v>
      </c>
      <c r="L8" s="109">
        <v>1</v>
      </c>
      <c r="M8" s="127" t="s">
        <v>255</v>
      </c>
      <c r="N8" s="127">
        <v>44</v>
      </c>
      <c r="O8" s="259"/>
      <c r="P8" s="23"/>
      <c r="Q8" s="23"/>
      <c r="R8" s="23"/>
    </row>
    <row r="9" spans="1:18" s="16" customFormat="1" ht="20.25" x14ac:dyDescent="0.2">
      <c r="A9" s="471">
        <v>7</v>
      </c>
      <c r="B9" s="106" t="s">
        <v>157</v>
      </c>
      <c r="C9" s="106">
        <v>1</v>
      </c>
      <c r="D9" s="107">
        <v>4</v>
      </c>
      <c r="E9" s="106">
        <v>1</v>
      </c>
      <c r="F9" s="107" t="s">
        <v>6</v>
      </c>
      <c r="G9" s="106" t="s">
        <v>157</v>
      </c>
      <c r="H9" s="106">
        <v>1</v>
      </c>
      <c r="I9" s="107">
        <v>4</v>
      </c>
      <c r="J9" s="106">
        <v>3</v>
      </c>
      <c r="K9" s="628" t="s">
        <v>294</v>
      </c>
      <c r="L9" s="463">
        <v>1</v>
      </c>
      <c r="M9" s="609" t="s">
        <v>255</v>
      </c>
      <c r="N9" s="609">
        <v>47</v>
      </c>
      <c r="O9" s="546"/>
      <c r="P9" s="23"/>
      <c r="Q9" s="23"/>
      <c r="R9" s="23"/>
    </row>
    <row r="10" spans="1:18" s="16" customFormat="1" ht="20.25" x14ac:dyDescent="0.2">
      <c r="A10" s="472"/>
      <c r="B10" s="106" t="s">
        <v>157</v>
      </c>
      <c r="C10" s="106">
        <v>1</v>
      </c>
      <c r="D10" s="107">
        <v>4</v>
      </c>
      <c r="E10" s="106">
        <v>3</v>
      </c>
      <c r="F10" s="107" t="s">
        <v>6</v>
      </c>
      <c r="G10" s="106" t="s">
        <v>157</v>
      </c>
      <c r="H10" s="106">
        <v>1</v>
      </c>
      <c r="I10" s="107">
        <v>3</v>
      </c>
      <c r="J10" s="106" t="s">
        <v>54</v>
      </c>
      <c r="K10" s="629"/>
      <c r="L10" s="464"/>
      <c r="M10" s="610"/>
      <c r="N10" s="610"/>
      <c r="O10" s="547"/>
      <c r="P10" s="23"/>
      <c r="Q10" s="23"/>
      <c r="R10" s="23"/>
    </row>
    <row r="11" spans="1:18" s="16" customFormat="1" ht="20.25" x14ac:dyDescent="0.2">
      <c r="A11" s="471">
        <v>8</v>
      </c>
      <c r="B11" s="106" t="s">
        <v>157</v>
      </c>
      <c r="C11" s="106">
        <v>1</v>
      </c>
      <c r="D11" s="107">
        <v>4</v>
      </c>
      <c r="E11" s="106">
        <v>1</v>
      </c>
      <c r="F11" s="107" t="s">
        <v>6</v>
      </c>
      <c r="G11" s="106" t="s">
        <v>157</v>
      </c>
      <c r="H11" s="106">
        <v>1</v>
      </c>
      <c r="I11" s="107">
        <v>4</v>
      </c>
      <c r="J11" s="106">
        <v>5</v>
      </c>
      <c r="K11" s="542" t="s">
        <v>273</v>
      </c>
      <c r="L11" s="463">
        <v>1</v>
      </c>
      <c r="M11" s="609" t="s">
        <v>255</v>
      </c>
      <c r="N11" s="609">
        <v>49</v>
      </c>
      <c r="O11" s="546"/>
      <c r="P11" s="23"/>
      <c r="Q11" s="23"/>
      <c r="R11" s="23"/>
    </row>
    <row r="12" spans="1:18" s="16" customFormat="1" ht="20.25" x14ac:dyDescent="0.2">
      <c r="A12" s="472"/>
      <c r="B12" s="106" t="s">
        <v>157</v>
      </c>
      <c r="C12" s="106">
        <v>1</v>
      </c>
      <c r="D12" s="107">
        <v>4</v>
      </c>
      <c r="E12" s="106">
        <v>5</v>
      </c>
      <c r="F12" s="107" t="s">
        <v>6</v>
      </c>
      <c r="G12" s="106" t="s">
        <v>157</v>
      </c>
      <c r="H12" s="106">
        <v>1</v>
      </c>
      <c r="I12" s="107">
        <v>3</v>
      </c>
      <c r="J12" s="106" t="s">
        <v>272</v>
      </c>
      <c r="K12" s="543"/>
      <c r="L12" s="464"/>
      <c r="M12" s="610"/>
      <c r="N12" s="610"/>
      <c r="O12" s="547"/>
      <c r="P12" s="23"/>
      <c r="Q12" s="23"/>
      <c r="R12" s="23"/>
    </row>
    <row r="13" spans="1:18" ht="40.5" x14ac:dyDescent="0.2">
      <c r="A13" s="223">
        <v>9</v>
      </c>
      <c r="B13" s="48" t="s">
        <v>5</v>
      </c>
      <c r="C13" s="48">
        <v>1</v>
      </c>
      <c r="D13" s="47">
        <v>4</v>
      </c>
      <c r="E13" s="48">
        <v>8</v>
      </c>
      <c r="F13" s="47" t="s">
        <v>6</v>
      </c>
      <c r="G13" s="48">
        <v>7</v>
      </c>
      <c r="H13" s="48">
        <v>2</v>
      </c>
      <c r="I13" s="47">
        <v>42</v>
      </c>
      <c r="J13" s="48" t="s">
        <v>683</v>
      </c>
      <c r="K13" s="45" t="s">
        <v>459</v>
      </c>
      <c r="L13" s="109">
        <v>2</v>
      </c>
      <c r="M13" s="127" t="s">
        <v>255</v>
      </c>
      <c r="N13" s="127">
        <v>80</v>
      </c>
      <c r="O13" s="259"/>
    </row>
    <row r="14" spans="1:18" s="16" customFormat="1" ht="20.25" x14ac:dyDescent="0.2">
      <c r="A14" s="467">
        <v>10</v>
      </c>
      <c r="B14" s="106" t="s">
        <v>5</v>
      </c>
      <c r="C14" s="106">
        <v>1</v>
      </c>
      <c r="D14" s="107">
        <v>4</v>
      </c>
      <c r="E14" s="106">
        <v>8</v>
      </c>
      <c r="F14" s="471" t="s">
        <v>6</v>
      </c>
      <c r="G14" s="469">
        <v>7</v>
      </c>
      <c r="H14" s="469">
        <v>2</v>
      </c>
      <c r="I14" s="471">
        <v>40</v>
      </c>
      <c r="J14" s="469" t="s">
        <v>190</v>
      </c>
      <c r="K14" s="542" t="s">
        <v>457</v>
      </c>
      <c r="L14" s="463">
        <v>2</v>
      </c>
      <c r="M14" s="544" t="s">
        <v>255</v>
      </c>
      <c r="N14" s="609">
        <v>81</v>
      </c>
      <c r="O14" s="546"/>
      <c r="P14" s="23"/>
      <c r="Q14" s="23"/>
      <c r="R14" s="23"/>
    </row>
    <row r="15" spans="1:18" s="16" customFormat="1" ht="20.25" x14ac:dyDescent="0.2">
      <c r="A15" s="468"/>
      <c r="B15" s="106">
        <v>7</v>
      </c>
      <c r="C15" s="106">
        <v>2</v>
      </c>
      <c r="D15" s="107">
        <v>42</v>
      </c>
      <c r="E15" s="106">
        <v>10</v>
      </c>
      <c r="F15" s="472"/>
      <c r="G15" s="470"/>
      <c r="H15" s="470"/>
      <c r="I15" s="472"/>
      <c r="J15" s="470"/>
      <c r="K15" s="543"/>
      <c r="L15" s="464"/>
      <c r="M15" s="545"/>
      <c r="N15" s="610"/>
      <c r="O15" s="547"/>
      <c r="P15" s="23"/>
      <c r="Q15" s="23"/>
      <c r="R15" s="23"/>
    </row>
    <row r="16" spans="1:18" ht="20.25" x14ac:dyDescent="0.2">
      <c r="A16" s="467">
        <v>11</v>
      </c>
      <c r="B16" s="106" t="s">
        <v>5</v>
      </c>
      <c r="C16" s="106">
        <v>1</v>
      </c>
      <c r="D16" s="107">
        <v>4</v>
      </c>
      <c r="E16" s="106">
        <v>8</v>
      </c>
      <c r="F16" s="471" t="s">
        <v>6</v>
      </c>
      <c r="G16" s="469">
        <v>7</v>
      </c>
      <c r="H16" s="469">
        <v>2</v>
      </c>
      <c r="I16" s="471">
        <v>41</v>
      </c>
      <c r="J16" s="473" t="s">
        <v>684</v>
      </c>
      <c r="K16" s="542" t="s">
        <v>458</v>
      </c>
      <c r="L16" s="463">
        <v>2</v>
      </c>
      <c r="M16" s="609" t="s">
        <v>929</v>
      </c>
      <c r="N16" s="609" t="s">
        <v>929</v>
      </c>
      <c r="O16" s="546"/>
    </row>
    <row r="17" spans="1:18" ht="20.25" x14ac:dyDescent="0.2">
      <c r="A17" s="468"/>
      <c r="B17" s="106">
        <v>7</v>
      </c>
      <c r="C17" s="106">
        <v>2</v>
      </c>
      <c r="D17" s="107">
        <v>42</v>
      </c>
      <c r="E17" s="106">
        <v>10</v>
      </c>
      <c r="F17" s="472"/>
      <c r="G17" s="470"/>
      <c r="H17" s="470"/>
      <c r="I17" s="472"/>
      <c r="J17" s="474"/>
      <c r="K17" s="543"/>
      <c r="L17" s="464"/>
      <c r="M17" s="610"/>
      <c r="N17" s="610"/>
      <c r="O17" s="547"/>
    </row>
    <row r="18" spans="1:18" s="16" customFormat="1" ht="20.25" x14ac:dyDescent="0.2">
      <c r="A18" s="467">
        <v>12</v>
      </c>
      <c r="B18" s="106" t="s">
        <v>5</v>
      </c>
      <c r="C18" s="106">
        <v>1</v>
      </c>
      <c r="D18" s="107">
        <v>4</v>
      </c>
      <c r="E18" s="106">
        <v>8</v>
      </c>
      <c r="F18" s="471" t="s">
        <v>6</v>
      </c>
      <c r="G18" s="469">
        <v>9</v>
      </c>
      <c r="H18" s="469">
        <v>2</v>
      </c>
      <c r="I18" s="471">
        <v>46</v>
      </c>
      <c r="J18" s="467" t="s">
        <v>667</v>
      </c>
      <c r="K18" s="542" t="s">
        <v>460</v>
      </c>
      <c r="L18" s="463">
        <v>2</v>
      </c>
      <c r="M18" s="609" t="s">
        <v>255</v>
      </c>
      <c r="N18" s="609">
        <v>82</v>
      </c>
      <c r="O18" s="546"/>
      <c r="P18" s="23"/>
      <c r="Q18" s="23"/>
      <c r="R18" s="23"/>
    </row>
    <row r="19" spans="1:18" s="16" customFormat="1" ht="20.25" x14ac:dyDescent="0.2">
      <c r="A19" s="468"/>
      <c r="B19" s="106">
        <v>7</v>
      </c>
      <c r="C19" s="106">
        <v>2</v>
      </c>
      <c r="D19" s="107">
        <v>42</v>
      </c>
      <c r="E19" s="106">
        <v>10</v>
      </c>
      <c r="F19" s="472"/>
      <c r="G19" s="470"/>
      <c r="H19" s="470"/>
      <c r="I19" s="472"/>
      <c r="J19" s="468"/>
      <c r="K19" s="543"/>
      <c r="L19" s="464"/>
      <c r="M19" s="610"/>
      <c r="N19" s="610"/>
      <c r="O19" s="547"/>
      <c r="P19" s="23"/>
      <c r="Q19" s="23"/>
      <c r="R19" s="23"/>
    </row>
    <row r="20" spans="1:18" s="16" customFormat="1" ht="20.25" x14ac:dyDescent="0.2">
      <c r="A20" s="467">
        <v>13</v>
      </c>
      <c r="B20" s="106" t="s">
        <v>5</v>
      </c>
      <c r="C20" s="106">
        <v>1</v>
      </c>
      <c r="D20" s="107">
        <v>4</v>
      </c>
      <c r="E20" s="106">
        <v>8</v>
      </c>
      <c r="F20" s="471" t="s">
        <v>6</v>
      </c>
      <c r="G20" s="469">
        <v>9</v>
      </c>
      <c r="H20" s="469">
        <v>2</v>
      </c>
      <c r="I20" s="471" t="s">
        <v>358</v>
      </c>
      <c r="J20" s="469" t="s">
        <v>192</v>
      </c>
      <c r="K20" s="628" t="s">
        <v>461</v>
      </c>
      <c r="L20" s="463">
        <v>1</v>
      </c>
      <c r="M20" s="609" t="s">
        <v>255</v>
      </c>
      <c r="N20" s="609">
        <v>83</v>
      </c>
      <c r="O20" s="546"/>
      <c r="P20" s="23"/>
      <c r="Q20" s="23"/>
      <c r="R20" s="23"/>
    </row>
    <row r="21" spans="1:18" s="16" customFormat="1" ht="20.25" x14ac:dyDescent="0.2">
      <c r="A21" s="468"/>
      <c r="B21" s="106">
        <v>7</v>
      </c>
      <c r="C21" s="106">
        <v>2</v>
      </c>
      <c r="D21" s="107">
        <v>42</v>
      </c>
      <c r="E21" s="106">
        <v>10</v>
      </c>
      <c r="F21" s="472"/>
      <c r="G21" s="470"/>
      <c r="H21" s="470"/>
      <c r="I21" s="472"/>
      <c r="J21" s="470"/>
      <c r="K21" s="629"/>
      <c r="L21" s="464"/>
      <c r="M21" s="610"/>
      <c r="N21" s="610"/>
      <c r="O21" s="547"/>
      <c r="P21" s="23"/>
      <c r="Q21" s="23"/>
      <c r="R21" s="23"/>
    </row>
    <row r="22" spans="1:18" s="16" customFormat="1" x14ac:dyDescent="0.2">
      <c r="A22" s="227">
        <v>14</v>
      </c>
      <c r="B22" s="106" t="s">
        <v>5</v>
      </c>
      <c r="C22" s="106">
        <v>1</v>
      </c>
      <c r="D22" s="107" t="s">
        <v>11</v>
      </c>
      <c r="E22" s="106" t="s">
        <v>13</v>
      </c>
      <c r="F22" s="107" t="s">
        <v>6</v>
      </c>
      <c r="G22" s="106" t="s">
        <v>5</v>
      </c>
      <c r="H22" s="106">
        <v>1</v>
      </c>
      <c r="I22" s="107" t="s">
        <v>12</v>
      </c>
      <c r="J22" s="106" t="s">
        <v>13</v>
      </c>
      <c r="K22" s="55" t="s">
        <v>8</v>
      </c>
      <c r="L22" s="109">
        <v>2</v>
      </c>
      <c r="M22" s="127" t="s">
        <v>255</v>
      </c>
      <c r="N22" s="127">
        <v>53</v>
      </c>
      <c r="O22" s="259"/>
      <c r="P22" s="23"/>
      <c r="Q22" s="23"/>
      <c r="R22" s="23"/>
    </row>
    <row r="23" spans="1:18" s="16" customFormat="1" x14ac:dyDescent="0.2">
      <c r="A23" s="227">
        <v>15</v>
      </c>
      <c r="B23" s="106" t="s">
        <v>5</v>
      </c>
      <c r="C23" s="106">
        <v>1</v>
      </c>
      <c r="D23" s="107" t="s">
        <v>11</v>
      </c>
      <c r="E23" s="106">
        <v>1</v>
      </c>
      <c r="F23" s="107" t="s">
        <v>6</v>
      </c>
      <c r="G23" s="106" t="s">
        <v>5</v>
      </c>
      <c r="H23" s="106">
        <v>1</v>
      </c>
      <c r="I23" s="107" t="s">
        <v>12</v>
      </c>
      <c r="J23" s="106">
        <v>2</v>
      </c>
      <c r="K23" s="55" t="s">
        <v>184</v>
      </c>
      <c r="L23" s="109">
        <v>2</v>
      </c>
      <c r="M23" s="127" t="s">
        <v>255</v>
      </c>
      <c r="N23" s="127">
        <v>54</v>
      </c>
      <c r="O23" s="259"/>
      <c r="P23" s="23"/>
      <c r="Q23" s="23"/>
      <c r="R23" s="23"/>
    </row>
    <row r="24" spans="1:18" s="16" customFormat="1" x14ac:dyDescent="0.2">
      <c r="A24" s="227">
        <v>16</v>
      </c>
      <c r="B24" s="106" t="s">
        <v>5</v>
      </c>
      <c r="C24" s="106">
        <v>1</v>
      </c>
      <c r="D24" s="107" t="s">
        <v>11</v>
      </c>
      <c r="E24" s="106">
        <v>1</v>
      </c>
      <c r="F24" s="107" t="s">
        <v>6</v>
      </c>
      <c r="G24" s="106" t="s">
        <v>5</v>
      </c>
      <c r="H24" s="106">
        <v>1</v>
      </c>
      <c r="I24" s="107" t="s">
        <v>12</v>
      </c>
      <c r="J24" s="106">
        <v>3</v>
      </c>
      <c r="K24" s="55" t="s">
        <v>185</v>
      </c>
      <c r="L24" s="109">
        <v>2</v>
      </c>
      <c r="M24" s="127" t="s">
        <v>255</v>
      </c>
      <c r="N24" s="127">
        <v>55</v>
      </c>
      <c r="O24" s="259"/>
      <c r="P24" s="23"/>
      <c r="Q24" s="23"/>
      <c r="R24" s="23"/>
    </row>
    <row r="25" spans="1:18" s="16" customFormat="1" x14ac:dyDescent="0.2">
      <c r="A25" s="227">
        <v>17</v>
      </c>
      <c r="B25" s="106" t="s">
        <v>5</v>
      </c>
      <c r="C25" s="106">
        <v>1</v>
      </c>
      <c r="D25" s="107" t="s">
        <v>11</v>
      </c>
      <c r="E25" s="106">
        <v>2</v>
      </c>
      <c r="F25" s="107" t="s">
        <v>6</v>
      </c>
      <c r="G25" s="106" t="s">
        <v>5</v>
      </c>
      <c r="H25" s="106">
        <v>1</v>
      </c>
      <c r="I25" s="107" t="s">
        <v>12</v>
      </c>
      <c r="J25" s="106">
        <v>1</v>
      </c>
      <c r="K25" s="55" t="s">
        <v>186</v>
      </c>
      <c r="L25" s="109">
        <v>2</v>
      </c>
      <c r="M25" s="127" t="s">
        <v>255</v>
      </c>
      <c r="N25" s="127">
        <v>56</v>
      </c>
      <c r="O25" s="259"/>
      <c r="P25" s="23"/>
      <c r="Q25" s="23"/>
      <c r="R25" s="23"/>
    </row>
    <row r="26" spans="1:18" s="16" customFormat="1" x14ac:dyDescent="0.2">
      <c r="A26" s="227">
        <v>18</v>
      </c>
      <c r="B26" s="106" t="s">
        <v>5</v>
      </c>
      <c r="C26" s="106">
        <v>1</v>
      </c>
      <c r="D26" s="107" t="s">
        <v>11</v>
      </c>
      <c r="E26" s="106">
        <v>2</v>
      </c>
      <c r="F26" s="107" t="s">
        <v>6</v>
      </c>
      <c r="G26" s="106" t="s">
        <v>5</v>
      </c>
      <c r="H26" s="106">
        <v>1</v>
      </c>
      <c r="I26" s="107" t="s">
        <v>12</v>
      </c>
      <c r="J26" s="106">
        <v>3</v>
      </c>
      <c r="K26" s="55" t="s">
        <v>183</v>
      </c>
      <c r="L26" s="109">
        <v>2</v>
      </c>
      <c r="M26" s="127" t="s">
        <v>255</v>
      </c>
      <c r="N26" s="127">
        <v>57</v>
      </c>
      <c r="O26" s="259"/>
      <c r="P26" s="23"/>
      <c r="Q26" s="23"/>
      <c r="R26" s="23"/>
    </row>
    <row r="27" spans="1:18" s="16" customFormat="1" x14ac:dyDescent="0.2">
      <c r="A27" s="227">
        <v>19</v>
      </c>
      <c r="B27" s="106" t="s">
        <v>5</v>
      </c>
      <c r="C27" s="106">
        <v>1</v>
      </c>
      <c r="D27" s="107" t="s">
        <v>11</v>
      </c>
      <c r="E27" s="106">
        <v>3</v>
      </c>
      <c r="F27" s="107" t="s">
        <v>6</v>
      </c>
      <c r="G27" s="106" t="s">
        <v>5</v>
      </c>
      <c r="H27" s="106">
        <v>1</v>
      </c>
      <c r="I27" s="107" t="s">
        <v>12</v>
      </c>
      <c r="J27" s="106">
        <v>1</v>
      </c>
      <c r="K27" s="55" t="s">
        <v>182</v>
      </c>
      <c r="L27" s="109">
        <v>2</v>
      </c>
      <c r="M27" s="127" t="s">
        <v>255</v>
      </c>
      <c r="N27" s="127">
        <v>58</v>
      </c>
      <c r="O27" s="259"/>
      <c r="P27" s="23"/>
      <c r="Q27" s="23"/>
      <c r="R27" s="23"/>
    </row>
    <row r="28" spans="1:18" s="16" customFormat="1" x14ac:dyDescent="0.2">
      <c r="A28" s="227">
        <v>20</v>
      </c>
      <c r="B28" s="106" t="s">
        <v>5</v>
      </c>
      <c r="C28" s="106">
        <v>1</v>
      </c>
      <c r="D28" s="107" t="s">
        <v>11</v>
      </c>
      <c r="E28" s="106">
        <v>3</v>
      </c>
      <c r="F28" s="107" t="s">
        <v>6</v>
      </c>
      <c r="G28" s="106" t="s">
        <v>5</v>
      </c>
      <c r="H28" s="106">
        <v>1</v>
      </c>
      <c r="I28" s="107" t="s">
        <v>12</v>
      </c>
      <c r="J28" s="106">
        <v>2</v>
      </c>
      <c r="K28" s="55" t="s">
        <v>187</v>
      </c>
      <c r="L28" s="109">
        <v>2</v>
      </c>
      <c r="M28" s="127" t="s">
        <v>255</v>
      </c>
      <c r="N28" s="127">
        <v>59</v>
      </c>
      <c r="O28" s="259"/>
      <c r="P28" s="23"/>
      <c r="Q28" s="23"/>
      <c r="R28" s="23"/>
    </row>
    <row r="29" spans="1:18" s="16" customFormat="1" x14ac:dyDescent="0.2">
      <c r="A29" s="227">
        <v>21</v>
      </c>
      <c r="B29" s="106" t="s">
        <v>5</v>
      </c>
      <c r="C29" s="106">
        <v>1</v>
      </c>
      <c r="D29" s="107" t="s">
        <v>11</v>
      </c>
      <c r="E29" s="106">
        <v>10</v>
      </c>
      <c r="F29" s="107" t="s">
        <v>6</v>
      </c>
      <c r="G29" s="106" t="s">
        <v>5</v>
      </c>
      <c r="H29" s="106">
        <v>1</v>
      </c>
      <c r="I29" s="107" t="s">
        <v>12</v>
      </c>
      <c r="J29" s="106" t="s">
        <v>84</v>
      </c>
      <c r="K29" s="45" t="s">
        <v>276</v>
      </c>
      <c r="L29" s="109">
        <v>2</v>
      </c>
      <c r="M29" s="127" t="s">
        <v>255</v>
      </c>
      <c r="N29" s="127">
        <v>60</v>
      </c>
      <c r="O29" s="259"/>
      <c r="P29" s="23"/>
      <c r="Q29" s="23"/>
      <c r="R29" s="23"/>
    </row>
    <row r="30" spans="1:18" s="16" customFormat="1" x14ac:dyDescent="0.2">
      <c r="A30" s="227">
        <v>22</v>
      </c>
      <c r="B30" s="106" t="s">
        <v>5</v>
      </c>
      <c r="C30" s="106">
        <v>1</v>
      </c>
      <c r="D30" s="107">
        <v>6</v>
      </c>
      <c r="E30" s="106" t="s">
        <v>64</v>
      </c>
      <c r="F30" s="107" t="s">
        <v>6</v>
      </c>
      <c r="G30" s="106" t="s">
        <v>5</v>
      </c>
      <c r="H30" s="106">
        <v>1</v>
      </c>
      <c r="I30" s="107">
        <v>3</v>
      </c>
      <c r="J30" s="106" t="s">
        <v>10</v>
      </c>
      <c r="K30" s="55" t="s">
        <v>189</v>
      </c>
      <c r="L30" s="109">
        <v>2</v>
      </c>
      <c r="M30" s="127" t="s">
        <v>255</v>
      </c>
      <c r="N30" s="127">
        <v>61</v>
      </c>
      <c r="O30" s="259"/>
      <c r="P30" s="23"/>
      <c r="Q30" s="23"/>
      <c r="R30" s="23"/>
    </row>
    <row r="31" spans="1:18" s="16" customFormat="1" ht="20.25" x14ac:dyDescent="0.2">
      <c r="A31" s="467">
        <v>23</v>
      </c>
      <c r="B31" s="469">
        <v>2</v>
      </c>
      <c r="C31" s="469">
        <v>1</v>
      </c>
      <c r="D31" s="471">
        <v>7</v>
      </c>
      <c r="E31" s="469">
        <v>1</v>
      </c>
      <c r="F31" s="471" t="s">
        <v>6</v>
      </c>
      <c r="G31" s="106">
        <v>2</v>
      </c>
      <c r="H31" s="106">
        <v>1</v>
      </c>
      <c r="I31" s="107" t="s">
        <v>194</v>
      </c>
      <c r="J31" s="106" t="s">
        <v>201</v>
      </c>
      <c r="K31" s="542" t="s">
        <v>342</v>
      </c>
      <c r="L31" s="463">
        <v>2</v>
      </c>
      <c r="M31" s="544" t="s">
        <v>255</v>
      </c>
      <c r="N31" s="544">
        <v>87</v>
      </c>
      <c r="O31" s="546"/>
      <c r="P31" s="23"/>
      <c r="Q31" s="23"/>
      <c r="R31" s="23"/>
    </row>
    <row r="32" spans="1:18" s="16" customFormat="1" ht="20.25" x14ac:dyDescent="0.2">
      <c r="A32" s="468"/>
      <c r="B32" s="470"/>
      <c r="C32" s="470"/>
      <c r="D32" s="472"/>
      <c r="E32" s="470"/>
      <c r="F32" s="472"/>
      <c r="G32" s="106" t="s">
        <v>5</v>
      </c>
      <c r="H32" s="106">
        <v>1</v>
      </c>
      <c r="I32" s="107">
        <v>3</v>
      </c>
      <c r="J32" s="106" t="s">
        <v>359</v>
      </c>
      <c r="K32" s="543"/>
      <c r="L32" s="464"/>
      <c r="M32" s="545"/>
      <c r="N32" s="545"/>
      <c r="O32" s="547"/>
      <c r="P32" s="23"/>
      <c r="Q32" s="23"/>
      <c r="R32" s="23"/>
    </row>
    <row r="33" spans="1:18" s="16" customFormat="1" x14ac:dyDescent="0.2">
      <c r="A33" s="223">
        <v>24</v>
      </c>
      <c r="B33" s="106">
        <v>2</v>
      </c>
      <c r="C33" s="106">
        <v>1</v>
      </c>
      <c r="D33" s="107">
        <v>8</v>
      </c>
      <c r="E33" s="106">
        <v>6</v>
      </c>
      <c r="F33" s="107" t="s">
        <v>6</v>
      </c>
      <c r="G33" s="106" t="s">
        <v>5</v>
      </c>
      <c r="H33" s="106">
        <v>1</v>
      </c>
      <c r="I33" s="107">
        <v>3</v>
      </c>
      <c r="J33" s="106" t="s">
        <v>10</v>
      </c>
      <c r="K33" s="55" t="s">
        <v>159</v>
      </c>
      <c r="L33" s="109">
        <v>2</v>
      </c>
      <c r="M33" s="127" t="s">
        <v>255</v>
      </c>
      <c r="N33" s="127">
        <v>62</v>
      </c>
      <c r="O33" s="256"/>
      <c r="P33" s="23"/>
      <c r="Q33" s="23"/>
      <c r="R33" s="23"/>
    </row>
    <row r="34" spans="1:18" s="16" customFormat="1" x14ac:dyDescent="0.2">
      <c r="A34" s="223">
        <v>25</v>
      </c>
      <c r="B34" s="106">
        <v>2</v>
      </c>
      <c r="C34" s="106">
        <v>1</v>
      </c>
      <c r="D34" s="107">
        <v>9</v>
      </c>
      <c r="E34" s="106">
        <v>1</v>
      </c>
      <c r="F34" s="107" t="s">
        <v>6</v>
      </c>
      <c r="G34" s="106" t="s">
        <v>5</v>
      </c>
      <c r="H34" s="106">
        <v>1</v>
      </c>
      <c r="I34" s="107">
        <v>3</v>
      </c>
      <c r="J34" s="106" t="s">
        <v>10</v>
      </c>
      <c r="K34" s="55" t="s">
        <v>193</v>
      </c>
      <c r="L34" s="109">
        <v>1</v>
      </c>
      <c r="M34" s="127" t="s">
        <v>255</v>
      </c>
      <c r="N34" s="127">
        <v>89</v>
      </c>
      <c r="O34" s="256"/>
      <c r="P34" s="23"/>
      <c r="Q34" s="23"/>
      <c r="R34" s="23"/>
    </row>
    <row r="35" spans="1:18" s="16" customFormat="1" ht="121.5" x14ac:dyDescent="0.2">
      <c r="A35" s="227">
        <v>26</v>
      </c>
      <c r="B35" s="106">
        <v>2</v>
      </c>
      <c r="C35" s="106">
        <v>1</v>
      </c>
      <c r="D35" s="107">
        <v>9</v>
      </c>
      <c r="E35" s="106">
        <v>5</v>
      </c>
      <c r="F35" s="107" t="s">
        <v>6</v>
      </c>
      <c r="G35" s="112" t="s">
        <v>618</v>
      </c>
      <c r="H35" s="112" t="s">
        <v>447</v>
      </c>
      <c r="I35" s="111" t="s">
        <v>448</v>
      </c>
      <c r="J35" s="112" t="s">
        <v>449</v>
      </c>
      <c r="K35" s="55" t="s">
        <v>296</v>
      </c>
      <c r="L35" s="109">
        <v>2</v>
      </c>
      <c r="M35" s="127" t="s">
        <v>255</v>
      </c>
      <c r="N35" s="127">
        <v>90</v>
      </c>
      <c r="O35" s="259"/>
      <c r="P35" s="23"/>
      <c r="Q35" s="23"/>
      <c r="R35" s="23"/>
    </row>
    <row r="36" spans="1:18" s="16" customFormat="1" ht="40.5" x14ac:dyDescent="0.2">
      <c r="A36" s="223">
        <v>27</v>
      </c>
      <c r="B36" s="106">
        <v>2</v>
      </c>
      <c r="C36" s="106">
        <v>1</v>
      </c>
      <c r="D36" s="107">
        <v>9</v>
      </c>
      <c r="E36" s="106">
        <f xml:space="preserve"> 6</f>
        <v>6</v>
      </c>
      <c r="F36" s="107" t="s">
        <v>6</v>
      </c>
      <c r="G36" s="112" t="s">
        <v>454</v>
      </c>
      <c r="H36" s="106">
        <v>1</v>
      </c>
      <c r="I36" s="111" t="s">
        <v>360</v>
      </c>
      <c r="J36" s="112" t="s">
        <v>685</v>
      </c>
      <c r="K36" s="45" t="s">
        <v>686</v>
      </c>
      <c r="L36" s="109">
        <v>1</v>
      </c>
      <c r="M36" s="127" t="s">
        <v>255</v>
      </c>
      <c r="N36" s="127">
        <v>63</v>
      </c>
      <c r="O36" s="259"/>
      <c r="P36" s="23"/>
      <c r="Q36" s="23"/>
      <c r="R36" s="23"/>
    </row>
    <row r="37" spans="1:18" s="16" customFormat="1" x14ac:dyDescent="0.2">
      <c r="A37" s="223">
        <v>28</v>
      </c>
      <c r="B37" s="106">
        <v>2</v>
      </c>
      <c r="C37" s="106">
        <v>1</v>
      </c>
      <c r="D37" s="107">
        <v>9</v>
      </c>
      <c r="E37" s="106">
        <v>12</v>
      </c>
      <c r="F37" s="107" t="s">
        <v>6</v>
      </c>
      <c r="G37" s="106" t="s">
        <v>5</v>
      </c>
      <c r="H37" s="106">
        <v>1</v>
      </c>
      <c r="I37" s="107">
        <v>2</v>
      </c>
      <c r="J37" s="106">
        <v>1</v>
      </c>
      <c r="K37" s="55" t="s">
        <v>91</v>
      </c>
      <c r="L37" s="109">
        <v>2</v>
      </c>
      <c r="M37" s="127" t="s">
        <v>255</v>
      </c>
      <c r="N37" s="127">
        <v>64</v>
      </c>
      <c r="O37" s="259"/>
      <c r="P37" s="23"/>
      <c r="Q37" s="23"/>
      <c r="R37" s="23"/>
    </row>
    <row r="38" spans="1:18" s="16" customFormat="1" ht="20.25" x14ac:dyDescent="0.2">
      <c r="A38" s="471">
        <v>29</v>
      </c>
      <c r="B38" s="106">
        <v>2</v>
      </c>
      <c r="C38" s="106">
        <v>1</v>
      </c>
      <c r="D38" s="107">
        <v>9</v>
      </c>
      <c r="E38" s="106">
        <v>12</v>
      </c>
      <c r="F38" s="469" t="s">
        <v>6</v>
      </c>
      <c r="G38" s="469" t="s">
        <v>5</v>
      </c>
      <c r="H38" s="469">
        <v>1</v>
      </c>
      <c r="I38" s="107">
        <v>2</v>
      </c>
      <c r="J38" s="106">
        <v>2</v>
      </c>
      <c r="K38" s="542" t="s">
        <v>251</v>
      </c>
      <c r="L38" s="463">
        <v>1</v>
      </c>
      <c r="M38" s="609" t="s">
        <v>255</v>
      </c>
      <c r="N38" s="609">
        <v>65</v>
      </c>
      <c r="O38" s="546"/>
      <c r="P38" s="23"/>
      <c r="Q38" s="23"/>
      <c r="R38" s="23"/>
    </row>
    <row r="39" spans="1:18" s="16" customFormat="1" ht="20.25" x14ac:dyDescent="0.2">
      <c r="A39" s="472"/>
      <c r="B39" s="102">
        <v>2</v>
      </c>
      <c r="C39" s="102">
        <v>1</v>
      </c>
      <c r="D39" s="104">
        <v>7</v>
      </c>
      <c r="E39" s="102">
        <v>2</v>
      </c>
      <c r="F39" s="470"/>
      <c r="G39" s="470"/>
      <c r="H39" s="470"/>
      <c r="I39" s="107">
        <v>3</v>
      </c>
      <c r="J39" s="106" t="s">
        <v>10</v>
      </c>
      <c r="K39" s="543"/>
      <c r="L39" s="464"/>
      <c r="M39" s="610"/>
      <c r="N39" s="610"/>
      <c r="O39" s="547"/>
      <c r="P39" s="23"/>
      <c r="Q39" s="23"/>
      <c r="R39" s="23"/>
    </row>
    <row r="40" spans="1:18" s="16" customFormat="1" x14ac:dyDescent="0.2">
      <c r="A40" s="227">
        <v>30</v>
      </c>
      <c r="B40" s="106">
        <v>2</v>
      </c>
      <c r="C40" s="106">
        <v>1</v>
      </c>
      <c r="D40" s="107" t="s">
        <v>56</v>
      </c>
      <c r="E40" s="113" t="s">
        <v>361</v>
      </c>
      <c r="F40" s="106" t="s">
        <v>6</v>
      </c>
      <c r="G40" s="106" t="s">
        <v>5</v>
      </c>
      <c r="H40" s="106">
        <v>1</v>
      </c>
      <c r="I40" s="107">
        <v>3</v>
      </c>
      <c r="J40" s="106" t="s">
        <v>688</v>
      </c>
      <c r="K40" s="55" t="s">
        <v>687</v>
      </c>
      <c r="L40" s="109">
        <v>2</v>
      </c>
      <c r="M40" s="127" t="s">
        <v>255</v>
      </c>
      <c r="N40" s="127">
        <v>94</v>
      </c>
      <c r="O40" s="259"/>
      <c r="P40" s="23"/>
      <c r="Q40" s="23"/>
      <c r="R40" s="23"/>
    </row>
    <row r="41" spans="1:18" s="16" customFormat="1" x14ac:dyDescent="0.2">
      <c r="A41" s="227">
        <v>31</v>
      </c>
      <c r="B41" s="106">
        <v>2</v>
      </c>
      <c r="C41" s="106">
        <v>1</v>
      </c>
      <c r="D41" s="107" t="s">
        <v>195</v>
      </c>
      <c r="E41" s="106">
        <v>2</v>
      </c>
      <c r="F41" s="107" t="s">
        <v>6</v>
      </c>
      <c r="G41" s="106" t="s">
        <v>5</v>
      </c>
      <c r="H41" s="106">
        <v>1</v>
      </c>
      <c r="I41" s="107">
        <v>3</v>
      </c>
      <c r="J41" s="106" t="s">
        <v>65</v>
      </c>
      <c r="K41" s="55" t="s">
        <v>584</v>
      </c>
      <c r="L41" s="109">
        <v>2</v>
      </c>
      <c r="M41" s="127" t="s">
        <v>255</v>
      </c>
      <c r="N41" s="127">
        <v>94</v>
      </c>
      <c r="O41" s="259"/>
      <c r="P41" s="23"/>
      <c r="Q41" s="23"/>
      <c r="R41" s="23"/>
    </row>
    <row r="42" spans="1:18" s="16" customFormat="1" x14ac:dyDescent="0.2">
      <c r="A42" s="227">
        <v>32</v>
      </c>
      <c r="B42" s="106">
        <v>2</v>
      </c>
      <c r="C42" s="106">
        <v>1</v>
      </c>
      <c r="D42" s="107" t="s">
        <v>56</v>
      </c>
      <c r="E42" s="106">
        <v>3</v>
      </c>
      <c r="F42" s="107" t="s">
        <v>6</v>
      </c>
      <c r="G42" s="106" t="s">
        <v>5</v>
      </c>
      <c r="H42" s="106">
        <v>1</v>
      </c>
      <c r="I42" s="107">
        <v>3</v>
      </c>
      <c r="J42" s="106" t="s">
        <v>197</v>
      </c>
      <c r="K42" s="55" t="s">
        <v>196</v>
      </c>
      <c r="L42" s="109">
        <v>1</v>
      </c>
      <c r="M42" s="127" t="s">
        <v>255</v>
      </c>
      <c r="N42" s="127">
        <v>96</v>
      </c>
      <c r="O42" s="259"/>
      <c r="P42" s="23"/>
      <c r="Q42" s="23"/>
      <c r="R42" s="23"/>
    </row>
    <row r="43" spans="1:18" s="16" customFormat="1" x14ac:dyDescent="0.2">
      <c r="A43" s="227">
        <v>33</v>
      </c>
      <c r="B43" s="106">
        <v>2</v>
      </c>
      <c r="C43" s="106">
        <v>1</v>
      </c>
      <c r="D43" s="107" t="s">
        <v>56</v>
      </c>
      <c r="E43" s="106">
        <v>6</v>
      </c>
      <c r="F43" s="107" t="s">
        <v>6</v>
      </c>
      <c r="G43" s="106" t="s">
        <v>5</v>
      </c>
      <c r="H43" s="106">
        <v>1</v>
      </c>
      <c r="I43" s="107">
        <v>3</v>
      </c>
      <c r="J43" s="106" t="s">
        <v>199</v>
      </c>
      <c r="K43" s="55" t="s">
        <v>198</v>
      </c>
      <c r="L43" s="109">
        <v>2</v>
      </c>
      <c r="M43" s="127" t="s">
        <v>255</v>
      </c>
      <c r="N43" s="127">
        <v>98</v>
      </c>
      <c r="O43" s="259"/>
      <c r="P43" s="23"/>
      <c r="Q43" s="23"/>
      <c r="R43" s="23"/>
    </row>
    <row r="44" spans="1:18" s="16" customFormat="1" x14ac:dyDescent="0.2">
      <c r="A44" s="227">
        <v>34</v>
      </c>
      <c r="B44" s="106">
        <v>2</v>
      </c>
      <c r="C44" s="106">
        <v>1</v>
      </c>
      <c r="D44" s="107" t="s">
        <v>56</v>
      </c>
      <c r="E44" s="106">
        <v>7</v>
      </c>
      <c r="F44" s="107" t="s">
        <v>6</v>
      </c>
      <c r="G44" s="106" t="s">
        <v>5</v>
      </c>
      <c r="H44" s="106">
        <v>1</v>
      </c>
      <c r="I44" s="107">
        <v>3</v>
      </c>
      <c r="J44" s="106" t="s">
        <v>463</v>
      </c>
      <c r="K44" s="55" t="s">
        <v>462</v>
      </c>
      <c r="L44" s="109">
        <v>2</v>
      </c>
      <c r="M44" s="127" t="s">
        <v>255</v>
      </c>
      <c r="N44" s="127">
        <v>98</v>
      </c>
      <c r="O44" s="259"/>
      <c r="P44" s="23"/>
      <c r="Q44" s="23"/>
      <c r="R44" s="23"/>
    </row>
    <row r="45" spans="1:18" s="16" customFormat="1" x14ac:dyDescent="0.2">
      <c r="A45" s="227">
        <v>35</v>
      </c>
      <c r="B45" s="106">
        <v>2</v>
      </c>
      <c r="C45" s="106">
        <v>1</v>
      </c>
      <c r="D45" s="107" t="s">
        <v>56</v>
      </c>
      <c r="E45" s="106">
        <v>8</v>
      </c>
      <c r="F45" s="107" t="s">
        <v>6</v>
      </c>
      <c r="G45" s="106" t="s">
        <v>5</v>
      </c>
      <c r="H45" s="106">
        <v>1</v>
      </c>
      <c r="I45" s="107">
        <v>3</v>
      </c>
      <c r="J45" s="106" t="s">
        <v>200</v>
      </c>
      <c r="K45" s="45" t="s">
        <v>298</v>
      </c>
      <c r="L45" s="109">
        <v>2</v>
      </c>
      <c r="M45" s="127" t="s">
        <v>929</v>
      </c>
      <c r="N45" s="127" t="s">
        <v>929</v>
      </c>
      <c r="O45" s="259"/>
      <c r="P45" s="23"/>
      <c r="Q45" s="23"/>
      <c r="R45" s="23"/>
    </row>
    <row r="46" spans="1:18" s="16" customFormat="1" x14ac:dyDescent="0.2">
      <c r="A46" s="227">
        <v>36</v>
      </c>
      <c r="B46" s="106">
        <v>2</v>
      </c>
      <c r="C46" s="106">
        <v>1</v>
      </c>
      <c r="D46" s="107" t="s">
        <v>56</v>
      </c>
      <c r="E46" s="106">
        <v>9</v>
      </c>
      <c r="F46" s="107" t="s">
        <v>6</v>
      </c>
      <c r="G46" s="106" t="s">
        <v>5</v>
      </c>
      <c r="H46" s="106">
        <v>1</v>
      </c>
      <c r="I46" s="107">
        <v>3</v>
      </c>
      <c r="J46" s="106" t="s">
        <v>200</v>
      </c>
      <c r="K46" s="55" t="s">
        <v>92</v>
      </c>
      <c r="L46" s="109">
        <v>2</v>
      </c>
      <c r="M46" s="127" t="s">
        <v>929</v>
      </c>
      <c r="N46" s="127" t="s">
        <v>929</v>
      </c>
      <c r="O46" s="259"/>
      <c r="P46" s="23"/>
      <c r="Q46" s="23"/>
      <c r="R46" s="23"/>
    </row>
    <row r="47" spans="1:18" s="16" customFormat="1" x14ac:dyDescent="0.2">
      <c r="A47" s="227">
        <v>37</v>
      </c>
      <c r="B47" s="106">
        <v>2</v>
      </c>
      <c r="C47" s="106">
        <v>1</v>
      </c>
      <c r="D47" s="107" t="s">
        <v>56</v>
      </c>
      <c r="E47" s="106">
        <v>10</v>
      </c>
      <c r="F47" s="107" t="s">
        <v>6</v>
      </c>
      <c r="G47" s="106" t="s">
        <v>5</v>
      </c>
      <c r="H47" s="106">
        <v>1</v>
      </c>
      <c r="I47" s="107">
        <v>3</v>
      </c>
      <c r="J47" s="106" t="s">
        <v>15</v>
      </c>
      <c r="K47" s="55" t="s">
        <v>9</v>
      </c>
      <c r="L47" s="109">
        <v>1</v>
      </c>
      <c r="M47" s="127" t="s">
        <v>929</v>
      </c>
      <c r="N47" s="127" t="s">
        <v>929</v>
      </c>
      <c r="O47" s="259"/>
      <c r="P47" s="23"/>
      <c r="Q47" s="23"/>
      <c r="R47" s="23"/>
    </row>
    <row r="48" spans="1:18" s="16" customFormat="1" x14ac:dyDescent="0.2">
      <c r="A48" s="227">
        <v>38</v>
      </c>
      <c r="B48" s="106">
        <v>2</v>
      </c>
      <c r="C48" s="106">
        <v>1</v>
      </c>
      <c r="D48" s="107" t="s">
        <v>56</v>
      </c>
      <c r="E48" s="106">
        <v>2</v>
      </c>
      <c r="F48" s="107" t="s">
        <v>6</v>
      </c>
      <c r="G48" s="106">
        <v>2</v>
      </c>
      <c r="H48" s="106">
        <v>1</v>
      </c>
      <c r="I48" s="107" t="s">
        <v>57</v>
      </c>
      <c r="J48" s="106" t="s">
        <v>197</v>
      </c>
      <c r="K48" s="55" t="s">
        <v>464</v>
      </c>
      <c r="L48" s="109">
        <v>2</v>
      </c>
      <c r="M48" s="127" t="s">
        <v>255</v>
      </c>
      <c r="N48" s="127">
        <v>99</v>
      </c>
      <c r="O48" s="259"/>
      <c r="P48" s="23"/>
      <c r="Q48" s="23"/>
      <c r="R48" s="23"/>
    </row>
    <row r="49" spans="1:18" s="16" customFormat="1" x14ac:dyDescent="0.2">
      <c r="A49" s="227">
        <v>39</v>
      </c>
      <c r="B49" s="106">
        <v>2</v>
      </c>
      <c r="C49" s="106">
        <v>1</v>
      </c>
      <c r="D49" s="107" t="s">
        <v>56</v>
      </c>
      <c r="E49" s="106">
        <v>3</v>
      </c>
      <c r="F49" s="107" t="s">
        <v>6</v>
      </c>
      <c r="G49" s="106">
        <v>2</v>
      </c>
      <c r="H49" s="106">
        <v>1</v>
      </c>
      <c r="I49" s="107" t="s">
        <v>57</v>
      </c>
      <c r="J49" s="106" t="s">
        <v>47</v>
      </c>
      <c r="K49" s="55" t="s">
        <v>202</v>
      </c>
      <c r="L49" s="109">
        <v>2</v>
      </c>
      <c r="M49" s="127" t="s">
        <v>255</v>
      </c>
      <c r="N49" s="127">
        <v>100</v>
      </c>
      <c r="O49" s="259"/>
      <c r="P49" s="23"/>
      <c r="Q49" s="23"/>
      <c r="R49" s="23"/>
    </row>
    <row r="50" spans="1:18" s="16" customFormat="1" x14ac:dyDescent="0.2">
      <c r="A50" s="227">
        <v>40</v>
      </c>
      <c r="B50" s="106">
        <v>2</v>
      </c>
      <c r="C50" s="106">
        <v>1</v>
      </c>
      <c r="D50" s="107" t="s">
        <v>56</v>
      </c>
      <c r="E50" s="106">
        <v>4</v>
      </c>
      <c r="F50" s="107" t="s">
        <v>6</v>
      </c>
      <c r="G50" s="106">
        <v>2</v>
      </c>
      <c r="H50" s="106">
        <v>1</v>
      </c>
      <c r="I50" s="107" t="s">
        <v>57</v>
      </c>
      <c r="J50" s="106" t="s">
        <v>362</v>
      </c>
      <c r="K50" s="55" t="s">
        <v>203</v>
      </c>
      <c r="L50" s="109">
        <v>2</v>
      </c>
      <c r="M50" s="127" t="s">
        <v>255</v>
      </c>
      <c r="N50" s="127">
        <v>101</v>
      </c>
      <c r="O50" s="259"/>
      <c r="P50" s="23"/>
      <c r="Q50" s="23"/>
      <c r="R50" s="23"/>
    </row>
    <row r="51" spans="1:18" s="16" customFormat="1" x14ac:dyDescent="0.2">
      <c r="A51" s="227">
        <v>41</v>
      </c>
      <c r="B51" s="106">
        <v>2</v>
      </c>
      <c r="C51" s="106">
        <v>1</v>
      </c>
      <c r="D51" s="107" t="s">
        <v>56</v>
      </c>
      <c r="E51" s="106">
        <v>5</v>
      </c>
      <c r="F51" s="107" t="s">
        <v>6</v>
      </c>
      <c r="G51" s="106">
        <v>2</v>
      </c>
      <c r="H51" s="106">
        <v>1</v>
      </c>
      <c r="I51" s="107" t="s">
        <v>57</v>
      </c>
      <c r="J51" s="106" t="s">
        <v>50</v>
      </c>
      <c r="K51" s="55" t="s">
        <v>49</v>
      </c>
      <c r="L51" s="109">
        <v>2</v>
      </c>
      <c r="M51" s="127" t="s">
        <v>255</v>
      </c>
      <c r="N51" s="127">
        <v>102</v>
      </c>
      <c r="O51" s="259"/>
      <c r="P51" s="23"/>
      <c r="Q51" s="23"/>
      <c r="R51" s="23"/>
    </row>
    <row r="52" spans="1:18" s="16" customFormat="1" x14ac:dyDescent="0.2">
      <c r="A52" s="227">
        <v>42</v>
      </c>
      <c r="B52" s="106">
        <v>2</v>
      </c>
      <c r="C52" s="106">
        <v>1</v>
      </c>
      <c r="D52" s="107" t="s">
        <v>56</v>
      </c>
      <c r="E52" s="106">
        <v>6</v>
      </c>
      <c r="F52" s="107" t="s">
        <v>6</v>
      </c>
      <c r="G52" s="106">
        <v>2</v>
      </c>
      <c r="H52" s="106">
        <v>1</v>
      </c>
      <c r="I52" s="107" t="s">
        <v>57</v>
      </c>
      <c r="J52" s="106" t="s">
        <v>362</v>
      </c>
      <c r="K52" s="55" t="s">
        <v>204</v>
      </c>
      <c r="L52" s="109">
        <v>2</v>
      </c>
      <c r="M52" s="127" t="s">
        <v>255</v>
      </c>
      <c r="N52" s="127">
        <v>103</v>
      </c>
      <c r="O52" s="259"/>
      <c r="P52" s="23"/>
      <c r="Q52" s="23"/>
      <c r="R52" s="23"/>
    </row>
    <row r="53" spans="1:18" s="16" customFormat="1" x14ac:dyDescent="0.2">
      <c r="A53" s="227">
        <v>43</v>
      </c>
      <c r="B53" s="106">
        <v>2</v>
      </c>
      <c r="C53" s="106">
        <v>1</v>
      </c>
      <c r="D53" s="107" t="s">
        <v>56</v>
      </c>
      <c r="E53" s="106">
        <v>7</v>
      </c>
      <c r="F53" s="107" t="s">
        <v>6</v>
      </c>
      <c r="G53" s="106">
        <v>2</v>
      </c>
      <c r="H53" s="106">
        <v>1</v>
      </c>
      <c r="I53" s="107" t="s">
        <v>57</v>
      </c>
      <c r="J53" s="106" t="s">
        <v>363</v>
      </c>
      <c r="K53" s="55" t="s">
        <v>205</v>
      </c>
      <c r="L53" s="109">
        <v>2</v>
      </c>
      <c r="M53" s="127" t="s">
        <v>255</v>
      </c>
      <c r="N53" s="127">
        <v>104</v>
      </c>
      <c r="O53" s="259"/>
      <c r="P53" s="23"/>
      <c r="Q53" s="23"/>
      <c r="R53" s="23"/>
    </row>
    <row r="54" spans="1:18" s="16" customFormat="1" x14ac:dyDescent="0.2">
      <c r="A54" s="227">
        <v>44</v>
      </c>
      <c r="B54" s="106">
        <v>2</v>
      </c>
      <c r="C54" s="106">
        <v>1</v>
      </c>
      <c r="D54" s="107" t="s">
        <v>56</v>
      </c>
      <c r="E54" s="106">
        <v>8</v>
      </c>
      <c r="F54" s="107" t="s">
        <v>6</v>
      </c>
      <c r="G54" s="106">
        <v>2</v>
      </c>
      <c r="H54" s="106">
        <v>1</v>
      </c>
      <c r="I54" s="107" t="s">
        <v>57</v>
      </c>
      <c r="J54" s="106" t="s">
        <v>363</v>
      </c>
      <c r="K54" s="55" t="s">
        <v>206</v>
      </c>
      <c r="L54" s="109">
        <v>2</v>
      </c>
      <c r="M54" s="127" t="s">
        <v>255</v>
      </c>
      <c r="N54" s="127">
        <v>105</v>
      </c>
      <c r="O54" s="259"/>
      <c r="P54" s="23"/>
      <c r="Q54" s="23"/>
      <c r="R54" s="23"/>
    </row>
    <row r="55" spans="1:18" s="16" customFormat="1" x14ac:dyDescent="0.2">
      <c r="A55" s="227">
        <v>45</v>
      </c>
      <c r="B55" s="106">
        <v>2</v>
      </c>
      <c r="C55" s="106">
        <v>1</v>
      </c>
      <c r="D55" s="107" t="s">
        <v>56</v>
      </c>
      <c r="E55" s="106">
        <v>9</v>
      </c>
      <c r="F55" s="107" t="s">
        <v>6</v>
      </c>
      <c r="G55" s="106">
        <v>2</v>
      </c>
      <c r="H55" s="106">
        <v>1</v>
      </c>
      <c r="I55" s="107" t="s">
        <v>57</v>
      </c>
      <c r="J55" s="106" t="s">
        <v>364</v>
      </c>
      <c r="K55" s="55" t="s">
        <v>295</v>
      </c>
      <c r="L55" s="109">
        <v>2</v>
      </c>
      <c r="M55" s="127" t="s">
        <v>255</v>
      </c>
      <c r="N55" s="127">
        <v>106</v>
      </c>
      <c r="O55" s="259"/>
      <c r="P55" s="23"/>
      <c r="Q55" s="23"/>
      <c r="R55" s="23"/>
    </row>
    <row r="56" spans="1:18" s="16" customFormat="1" x14ac:dyDescent="0.2">
      <c r="A56" s="227">
        <v>46</v>
      </c>
      <c r="B56" s="106">
        <v>2</v>
      </c>
      <c r="C56" s="106">
        <v>1</v>
      </c>
      <c r="D56" s="107" t="s">
        <v>56</v>
      </c>
      <c r="E56" s="106">
        <v>10</v>
      </c>
      <c r="F56" s="107" t="s">
        <v>6</v>
      </c>
      <c r="G56" s="106">
        <v>2</v>
      </c>
      <c r="H56" s="106">
        <v>1</v>
      </c>
      <c r="I56" s="107" t="s">
        <v>57</v>
      </c>
      <c r="J56" s="106" t="s">
        <v>689</v>
      </c>
      <c r="K56" s="55" t="s">
        <v>690</v>
      </c>
      <c r="L56" s="109">
        <v>2</v>
      </c>
      <c r="M56" s="127" t="s">
        <v>255</v>
      </c>
      <c r="N56" s="127">
        <v>107</v>
      </c>
      <c r="O56" s="259"/>
      <c r="P56" s="23"/>
      <c r="Q56" s="23"/>
      <c r="R56" s="23"/>
    </row>
    <row r="57" spans="1:18" s="16" customFormat="1" ht="20.25" x14ac:dyDescent="0.2">
      <c r="A57" s="471">
        <v>47</v>
      </c>
      <c r="B57" s="469">
        <v>2</v>
      </c>
      <c r="C57" s="469">
        <v>1</v>
      </c>
      <c r="D57" s="471" t="s">
        <v>56</v>
      </c>
      <c r="E57" s="469">
        <v>1</v>
      </c>
      <c r="F57" s="107" t="s">
        <v>6</v>
      </c>
      <c r="G57" s="106">
        <v>2</v>
      </c>
      <c r="H57" s="106">
        <v>1</v>
      </c>
      <c r="I57" s="107">
        <v>7</v>
      </c>
      <c r="J57" s="106">
        <v>1</v>
      </c>
      <c r="K57" s="628" t="s">
        <v>465</v>
      </c>
      <c r="L57" s="463">
        <v>2</v>
      </c>
      <c r="M57" s="544" t="s">
        <v>255</v>
      </c>
      <c r="N57" s="544">
        <v>108</v>
      </c>
      <c r="O57" s="546"/>
      <c r="P57" s="23"/>
      <c r="Q57" s="23"/>
      <c r="R57" s="23"/>
    </row>
    <row r="58" spans="1:18" s="16" customFormat="1" ht="20.25" x14ac:dyDescent="0.2">
      <c r="A58" s="472"/>
      <c r="B58" s="470"/>
      <c r="C58" s="470"/>
      <c r="D58" s="472"/>
      <c r="E58" s="470"/>
      <c r="F58" s="107" t="s">
        <v>6</v>
      </c>
      <c r="G58" s="106" t="s">
        <v>5</v>
      </c>
      <c r="H58" s="106">
        <v>1</v>
      </c>
      <c r="I58" s="107">
        <v>3</v>
      </c>
      <c r="J58" s="106" t="s">
        <v>466</v>
      </c>
      <c r="K58" s="629"/>
      <c r="L58" s="464"/>
      <c r="M58" s="545"/>
      <c r="N58" s="545"/>
      <c r="O58" s="547"/>
      <c r="P58" s="23"/>
      <c r="Q58" s="23"/>
      <c r="R58" s="23"/>
    </row>
    <row r="59" spans="1:18" s="16" customFormat="1" ht="20.25" x14ac:dyDescent="0.2">
      <c r="A59" s="467">
        <v>48</v>
      </c>
      <c r="B59" s="106">
        <v>2</v>
      </c>
      <c r="C59" s="106">
        <v>1</v>
      </c>
      <c r="D59" s="107" t="s">
        <v>56</v>
      </c>
      <c r="E59" s="106">
        <v>5</v>
      </c>
      <c r="F59" s="471" t="s">
        <v>6</v>
      </c>
      <c r="G59" s="469" t="s">
        <v>5</v>
      </c>
      <c r="H59" s="469">
        <v>1</v>
      </c>
      <c r="I59" s="471">
        <v>3</v>
      </c>
      <c r="J59" s="469" t="s">
        <v>27</v>
      </c>
      <c r="K59" s="628" t="s">
        <v>467</v>
      </c>
      <c r="L59" s="463">
        <v>2</v>
      </c>
      <c r="M59" s="544" t="s">
        <v>255</v>
      </c>
      <c r="N59" s="544">
        <v>109</v>
      </c>
      <c r="O59" s="546"/>
      <c r="P59" s="23"/>
      <c r="Q59" s="23"/>
      <c r="R59" s="23"/>
    </row>
    <row r="60" spans="1:18" s="16" customFormat="1" ht="20.25" x14ac:dyDescent="0.2">
      <c r="A60" s="468"/>
      <c r="B60" s="106">
        <v>2</v>
      </c>
      <c r="C60" s="106">
        <v>1</v>
      </c>
      <c r="D60" s="107" t="s">
        <v>57</v>
      </c>
      <c r="E60" s="106" t="s">
        <v>47</v>
      </c>
      <c r="F60" s="472"/>
      <c r="G60" s="470"/>
      <c r="H60" s="470"/>
      <c r="I60" s="472"/>
      <c r="J60" s="470"/>
      <c r="K60" s="629"/>
      <c r="L60" s="464"/>
      <c r="M60" s="545"/>
      <c r="N60" s="545"/>
      <c r="O60" s="547"/>
      <c r="P60" s="23"/>
      <c r="Q60" s="23"/>
      <c r="R60" s="23"/>
    </row>
    <row r="61" spans="1:18" s="16" customFormat="1" ht="20.25" x14ac:dyDescent="0.2">
      <c r="A61" s="467">
        <v>49</v>
      </c>
      <c r="B61" s="106">
        <v>2</v>
      </c>
      <c r="C61" s="106">
        <v>1</v>
      </c>
      <c r="D61" s="107" t="s">
        <v>56</v>
      </c>
      <c r="E61" s="106">
        <v>5</v>
      </c>
      <c r="F61" s="471" t="s">
        <v>6</v>
      </c>
      <c r="G61" s="469" t="s">
        <v>5</v>
      </c>
      <c r="H61" s="469">
        <v>1</v>
      </c>
      <c r="I61" s="471">
        <v>3</v>
      </c>
      <c r="J61" s="469" t="s">
        <v>28</v>
      </c>
      <c r="K61" s="542" t="s">
        <v>468</v>
      </c>
      <c r="L61" s="463">
        <v>1</v>
      </c>
      <c r="M61" s="544" t="s">
        <v>255</v>
      </c>
      <c r="N61" s="544">
        <v>110</v>
      </c>
      <c r="O61" s="546"/>
      <c r="P61" s="23"/>
      <c r="Q61" s="23"/>
      <c r="R61" s="23"/>
    </row>
    <row r="62" spans="1:18" s="16" customFormat="1" ht="20.25" x14ac:dyDescent="0.2">
      <c r="A62" s="468"/>
      <c r="B62" s="106">
        <v>2</v>
      </c>
      <c r="C62" s="106">
        <v>1</v>
      </c>
      <c r="D62" s="107" t="s">
        <v>57</v>
      </c>
      <c r="E62" s="106" t="s">
        <v>39</v>
      </c>
      <c r="F62" s="472"/>
      <c r="G62" s="470"/>
      <c r="H62" s="470"/>
      <c r="I62" s="472"/>
      <c r="J62" s="470"/>
      <c r="K62" s="543"/>
      <c r="L62" s="464"/>
      <c r="M62" s="545"/>
      <c r="N62" s="545"/>
      <c r="O62" s="547"/>
      <c r="P62" s="23"/>
      <c r="Q62" s="23"/>
      <c r="R62" s="23"/>
    </row>
    <row r="63" spans="1:18" s="16" customFormat="1" ht="20.25" x14ac:dyDescent="0.2">
      <c r="A63" s="467">
        <v>50</v>
      </c>
      <c r="B63" s="106">
        <v>2</v>
      </c>
      <c r="C63" s="106">
        <v>1</v>
      </c>
      <c r="D63" s="107" t="s">
        <v>56</v>
      </c>
      <c r="E63" s="106">
        <v>5</v>
      </c>
      <c r="F63" s="471" t="s">
        <v>6</v>
      </c>
      <c r="G63" s="469" t="s">
        <v>5</v>
      </c>
      <c r="H63" s="469">
        <v>1</v>
      </c>
      <c r="I63" s="471">
        <v>3</v>
      </c>
      <c r="J63" s="469" t="s">
        <v>29</v>
      </c>
      <c r="K63" s="628" t="s">
        <v>469</v>
      </c>
      <c r="L63" s="463">
        <v>1</v>
      </c>
      <c r="M63" s="544" t="s">
        <v>255</v>
      </c>
      <c r="N63" s="544">
        <v>111</v>
      </c>
      <c r="O63" s="546"/>
      <c r="P63" s="23"/>
      <c r="Q63" s="23"/>
      <c r="R63" s="23"/>
    </row>
    <row r="64" spans="1:18" s="16" customFormat="1" ht="20.25" x14ac:dyDescent="0.2">
      <c r="A64" s="468"/>
      <c r="B64" s="106">
        <v>2</v>
      </c>
      <c r="C64" s="106">
        <v>1</v>
      </c>
      <c r="D64" s="107" t="s">
        <v>57</v>
      </c>
      <c r="E64" s="106" t="s">
        <v>40</v>
      </c>
      <c r="F64" s="472"/>
      <c r="G64" s="470"/>
      <c r="H64" s="470"/>
      <c r="I64" s="472"/>
      <c r="J64" s="470"/>
      <c r="K64" s="629"/>
      <c r="L64" s="464"/>
      <c r="M64" s="545"/>
      <c r="N64" s="545"/>
      <c r="O64" s="547"/>
      <c r="P64" s="23"/>
      <c r="Q64" s="23"/>
      <c r="R64" s="23"/>
    </row>
    <row r="65" spans="1:18" s="16" customFormat="1" ht="20.25" x14ac:dyDescent="0.2">
      <c r="A65" s="467">
        <v>51</v>
      </c>
      <c r="B65" s="106">
        <v>2</v>
      </c>
      <c r="C65" s="106">
        <v>1</v>
      </c>
      <c r="D65" s="107" t="s">
        <v>56</v>
      </c>
      <c r="E65" s="106">
        <v>5</v>
      </c>
      <c r="F65" s="471" t="s">
        <v>6</v>
      </c>
      <c r="G65" s="469" t="s">
        <v>5</v>
      </c>
      <c r="H65" s="469">
        <v>1</v>
      </c>
      <c r="I65" s="471">
        <v>3</v>
      </c>
      <c r="J65" s="469" t="s">
        <v>30</v>
      </c>
      <c r="K65" s="628" t="s">
        <v>470</v>
      </c>
      <c r="L65" s="463">
        <v>1</v>
      </c>
      <c r="M65" s="544" t="s">
        <v>255</v>
      </c>
      <c r="N65" s="544">
        <v>112</v>
      </c>
      <c r="O65" s="546"/>
      <c r="P65" s="23"/>
      <c r="Q65" s="23"/>
      <c r="R65" s="23"/>
    </row>
    <row r="66" spans="1:18" s="16" customFormat="1" ht="20.25" x14ac:dyDescent="0.2">
      <c r="A66" s="468"/>
      <c r="B66" s="106">
        <v>2</v>
      </c>
      <c r="C66" s="106">
        <v>1</v>
      </c>
      <c r="D66" s="107" t="s">
        <v>57</v>
      </c>
      <c r="E66" s="106" t="s">
        <v>41</v>
      </c>
      <c r="F66" s="472"/>
      <c r="G66" s="470"/>
      <c r="H66" s="470"/>
      <c r="I66" s="472"/>
      <c r="J66" s="470"/>
      <c r="K66" s="629"/>
      <c r="L66" s="464"/>
      <c r="M66" s="545"/>
      <c r="N66" s="545"/>
      <c r="O66" s="547"/>
      <c r="P66" s="23"/>
      <c r="Q66" s="23"/>
      <c r="R66" s="23"/>
    </row>
    <row r="67" spans="1:18" s="16" customFormat="1" ht="20.25" x14ac:dyDescent="0.2">
      <c r="A67" s="467">
        <v>52</v>
      </c>
      <c r="B67" s="106">
        <v>2</v>
      </c>
      <c r="C67" s="106">
        <v>1</v>
      </c>
      <c r="D67" s="107" t="s">
        <v>56</v>
      </c>
      <c r="E67" s="106">
        <v>5</v>
      </c>
      <c r="F67" s="471" t="s">
        <v>6</v>
      </c>
      <c r="G67" s="469" t="s">
        <v>5</v>
      </c>
      <c r="H67" s="469">
        <v>1</v>
      </c>
      <c r="I67" s="471">
        <v>3</v>
      </c>
      <c r="J67" s="469" t="s">
        <v>31</v>
      </c>
      <c r="K67" s="628" t="s">
        <v>471</v>
      </c>
      <c r="L67" s="463">
        <v>1</v>
      </c>
      <c r="M67" s="544" t="s">
        <v>255</v>
      </c>
      <c r="N67" s="544">
        <v>113</v>
      </c>
      <c r="O67" s="546"/>
      <c r="P67" s="23"/>
      <c r="Q67" s="23"/>
      <c r="R67" s="23"/>
    </row>
    <row r="68" spans="1:18" s="16" customFormat="1" ht="20.25" x14ac:dyDescent="0.2">
      <c r="A68" s="468"/>
      <c r="B68" s="106">
        <v>2</v>
      </c>
      <c r="C68" s="106">
        <v>1</v>
      </c>
      <c r="D68" s="107" t="s">
        <v>57</v>
      </c>
      <c r="E68" s="106" t="s">
        <v>42</v>
      </c>
      <c r="F68" s="472"/>
      <c r="G68" s="470"/>
      <c r="H68" s="470"/>
      <c r="I68" s="472"/>
      <c r="J68" s="470"/>
      <c r="K68" s="629"/>
      <c r="L68" s="464"/>
      <c r="M68" s="545"/>
      <c r="N68" s="545"/>
      <c r="O68" s="547"/>
      <c r="P68" s="23"/>
      <c r="Q68" s="23"/>
      <c r="R68" s="23"/>
    </row>
    <row r="69" spans="1:18" s="16" customFormat="1" ht="20.25" x14ac:dyDescent="0.2">
      <c r="A69" s="467">
        <v>53</v>
      </c>
      <c r="B69" s="106">
        <v>2</v>
      </c>
      <c r="C69" s="106">
        <v>1</v>
      </c>
      <c r="D69" s="107" t="s">
        <v>56</v>
      </c>
      <c r="E69" s="106">
        <v>5</v>
      </c>
      <c r="F69" s="471" t="s">
        <v>6</v>
      </c>
      <c r="G69" s="469" t="s">
        <v>5</v>
      </c>
      <c r="H69" s="469">
        <v>1</v>
      </c>
      <c r="I69" s="471">
        <v>3</v>
      </c>
      <c r="J69" s="469" t="s">
        <v>32</v>
      </c>
      <c r="K69" s="628" t="s">
        <v>472</v>
      </c>
      <c r="L69" s="463">
        <v>1</v>
      </c>
      <c r="M69" s="544" t="s">
        <v>255</v>
      </c>
      <c r="N69" s="544">
        <v>114</v>
      </c>
      <c r="O69" s="546"/>
      <c r="P69" s="23"/>
      <c r="Q69" s="23"/>
      <c r="R69" s="23"/>
    </row>
    <row r="70" spans="1:18" s="16" customFormat="1" ht="20.25" x14ac:dyDescent="0.2">
      <c r="A70" s="468"/>
      <c r="B70" s="106">
        <v>2</v>
      </c>
      <c r="C70" s="106">
        <v>1</v>
      </c>
      <c r="D70" s="107" t="s">
        <v>57</v>
      </c>
      <c r="E70" s="106" t="s">
        <v>43</v>
      </c>
      <c r="F70" s="472"/>
      <c r="G70" s="470"/>
      <c r="H70" s="470"/>
      <c r="I70" s="472"/>
      <c r="J70" s="470"/>
      <c r="K70" s="629"/>
      <c r="L70" s="464"/>
      <c r="M70" s="545"/>
      <c r="N70" s="545"/>
      <c r="O70" s="547"/>
      <c r="P70" s="23"/>
      <c r="Q70" s="23"/>
      <c r="R70" s="23"/>
    </row>
    <row r="71" spans="1:18" s="16" customFormat="1" ht="20.25" x14ac:dyDescent="0.2">
      <c r="A71" s="467">
        <v>54</v>
      </c>
      <c r="B71" s="106">
        <v>2</v>
      </c>
      <c r="C71" s="106">
        <v>1</v>
      </c>
      <c r="D71" s="107" t="s">
        <v>56</v>
      </c>
      <c r="E71" s="106">
        <v>5</v>
      </c>
      <c r="F71" s="471" t="s">
        <v>6</v>
      </c>
      <c r="G71" s="469" t="s">
        <v>5</v>
      </c>
      <c r="H71" s="469">
        <v>1</v>
      </c>
      <c r="I71" s="471">
        <v>3</v>
      </c>
      <c r="J71" s="469" t="s">
        <v>33</v>
      </c>
      <c r="K71" s="628" t="s">
        <v>473</v>
      </c>
      <c r="L71" s="463">
        <v>1</v>
      </c>
      <c r="M71" s="544" t="s">
        <v>255</v>
      </c>
      <c r="N71" s="544">
        <v>115</v>
      </c>
      <c r="O71" s="546"/>
      <c r="P71" s="23"/>
      <c r="Q71" s="23"/>
      <c r="R71" s="23"/>
    </row>
    <row r="72" spans="1:18" s="16" customFormat="1" ht="20.25" x14ac:dyDescent="0.2">
      <c r="A72" s="468"/>
      <c r="B72" s="106">
        <v>2</v>
      </c>
      <c r="C72" s="106">
        <v>1</v>
      </c>
      <c r="D72" s="107" t="s">
        <v>57</v>
      </c>
      <c r="E72" s="106" t="s">
        <v>44</v>
      </c>
      <c r="F72" s="472"/>
      <c r="G72" s="470"/>
      <c r="H72" s="470"/>
      <c r="I72" s="472"/>
      <c r="J72" s="470"/>
      <c r="K72" s="629"/>
      <c r="L72" s="464"/>
      <c r="M72" s="545"/>
      <c r="N72" s="545"/>
      <c r="O72" s="547"/>
      <c r="P72" s="23"/>
      <c r="Q72" s="23"/>
      <c r="R72" s="23"/>
    </row>
    <row r="73" spans="1:18" s="16" customFormat="1" ht="20.25" x14ac:dyDescent="0.2">
      <c r="A73" s="467">
        <v>55</v>
      </c>
      <c r="B73" s="106">
        <v>2</v>
      </c>
      <c r="C73" s="106">
        <v>1</v>
      </c>
      <c r="D73" s="107" t="s">
        <v>56</v>
      </c>
      <c r="E73" s="106">
        <v>5</v>
      </c>
      <c r="F73" s="471" t="s">
        <v>6</v>
      </c>
      <c r="G73" s="469" t="s">
        <v>5</v>
      </c>
      <c r="H73" s="469">
        <v>1</v>
      </c>
      <c r="I73" s="471">
        <v>3</v>
      </c>
      <c r="J73" s="469" t="s">
        <v>34</v>
      </c>
      <c r="K73" s="628" t="s">
        <v>474</v>
      </c>
      <c r="L73" s="463">
        <v>1</v>
      </c>
      <c r="M73" s="544" t="s">
        <v>255</v>
      </c>
      <c r="N73" s="544">
        <v>116</v>
      </c>
      <c r="O73" s="546"/>
      <c r="P73" s="23"/>
      <c r="Q73" s="23"/>
      <c r="R73" s="23"/>
    </row>
    <row r="74" spans="1:18" s="16" customFormat="1" ht="20.25" x14ac:dyDescent="0.2">
      <c r="A74" s="468"/>
      <c r="B74" s="106">
        <v>2</v>
      </c>
      <c r="C74" s="106">
        <v>1</v>
      </c>
      <c r="D74" s="107" t="s">
        <v>57</v>
      </c>
      <c r="E74" s="106" t="s">
        <v>45</v>
      </c>
      <c r="F74" s="472"/>
      <c r="G74" s="470"/>
      <c r="H74" s="470"/>
      <c r="I74" s="472"/>
      <c r="J74" s="470"/>
      <c r="K74" s="629"/>
      <c r="L74" s="464"/>
      <c r="M74" s="545"/>
      <c r="N74" s="545"/>
      <c r="O74" s="547"/>
      <c r="P74" s="23"/>
      <c r="Q74" s="23"/>
      <c r="R74" s="23"/>
    </row>
    <row r="75" spans="1:18" x14ac:dyDescent="0.2">
      <c r="A75" s="225">
        <v>56</v>
      </c>
      <c r="B75" s="101">
        <v>2</v>
      </c>
      <c r="C75" s="101">
        <v>1</v>
      </c>
      <c r="D75" s="103" t="s">
        <v>56</v>
      </c>
      <c r="E75" s="101">
        <v>7</v>
      </c>
      <c r="F75" s="103" t="s">
        <v>6</v>
      </c>
      <c r="G75" s="101">
        <v>2</v>
      </c>
      <c r="H75" s="101">
        <v>1</v>
      </c>
      <c r="I75" s="103" t="s">
        <v>57</v>
      </c>
      <c r="J75" s="101">
        <v>0</v>
      </c>
      <c r="K75" s="116" t="s">
        <v>525</v>
      </c>
      <c r="L75" s="97">
        <v>2</v>
      </c>
      <c r="M75" s="127" t="s">
        <v>255</v>
      </c>
      <c r="N75" s="127">
        <v>117</v>
      </c>
      <c r="O75" s="259"/>
    </row>
    <row r="76" spans="1:18" s="16" customFormat="1" ht="20.25" x14ac:dyDescent="0.2">
      <c r="A76" s="467">
        <v>57</v>
      </c>
      <c r="B76" s="106">
        <v>2</v>
      </c>
      <c r="C76" s="106">
        <v>1</v>
      </c>
      <c r="D76" s="107" t="s">
        <v>56</v>
      </c>
      <c r="E76" s="106">
        <v>7</v>
      </c>
      <c r="F76" s="471" t="s">
        <v>6</v>
      </c>
      <c r="G76" s="469" t="s">
        <v>5</v>
      </c>
      <c r="H76" s="101">
        <v>1</v>
      </c>
      <c r="I76" s="471">
        <v>3</v>
      </c>
      <c r="J76" s="469" t="s">
        <v>35</v>
      </c>
      <c r="K76" s="628" t="s">
        <v>527</v>
      </c>
      <c r="L76" s="463">
        <v>2</v>
      </c>
      <c r="M76" s="544" t="s">
        <v>255</v>
      </c>
      <c r="N76" s="544">
        <v>118</v>
      </c>
      <c r="O76" s="546"/>
      <c r="P76" s="23"/>
      <c r="Q76" s="23"/>
      <c r="R76" s="23"/>
    </row>
    <row r="77" spans="1:18" s="16" customFormat="1" ht="20.25" x14ac:dyDescent="0.2">
      <c r="A77" s="468"/>
      <c r="B77" s="106">
        <v>2</v>
      </c>
      <c r="C77" s="106">
        <v>1</v>
      </c>
      <c r="D77" s="107" t="s">
        <v>57</v>
      </c>
      <c r="E77" s="106" t="s">
        <v>46</v>
      </c>
      <c r="F77" s="472"/>
      <c r="G77" s="470"/>
      <c r="H77" s="102"/>
      <c r="I77" s="472"/>
      <c r="J77" s="470"/>
      <c r="K77" s="629"/>
      <c r="L77" s="464"/>
      <c r="M77" s="545"/>
      <c r="N77" s="545"/>
      <c r="O77" s="547"/>
      <c r="P77" s="23"/>
      <c r="Q77" s="23"/>
      <c r="R77" s="23"/>
    </row>
    <row r="78" spans="1:18" s="16" customFormat="1" ht="20.25" x14ac:dyDescent="0.2">
      <c r="A78" s="467">
        <v>58</v>
      </c>
      <c r="B78" s="106">
        <v>2</v>
      </c>
      <c r="C78" s="106">
        <v>1</v>
      </c>
      <c r="D78" s="107" t="s">
        <v>56</v>
      </c>
      <c r="E78" s="106">
        <v>7</v>
      </c>
      <c r="F78" s="471" t="s">
        <v>6</v>
      </c>
      <c r="G78" s="469" t="s">
        <v>5</v>
      </c>
      <c r="H78" s="469">
        <v>1</v>
      </c>
      <c r="I78" s="471">
        <v>3</v>
      </c>
      <c r="J78" s="469" t="s">
        <v>36</v>
      </c>
      <c r="K78" s="628" t="s">
        <v>475</v>
      </c>
      <c r="L78" s="463">
        <v>1</v>
      </c>
      <c r="M78" s="544" t="s">
        <v>255</v>
      </c>
      <c r="N78" s="544">
        <v>119</v>
      </c>
      <c r="O78" s="546"/>
      <c r="P78" s="23"/>
      <c r="Q78" s="23"/>
      <c r="R78" s="23"/>
    </row>
    <row r="79" spans="1:18" s="16" customFormat="1" ht="20.25" x14ac:dyDescent="0.2">
      <c r="A79" s="468"/>
      <c r="B79" s="106">
        <v>2</v>
      </c>
      <c r="C79" s="106">
        <v>1</v>
      </c>
      <c r="D79" s="107" t="s">
        <v>57</v>
      </c>
      <c r="E79" s="106" t="s">
        <v>526</v>
      </c>
      <c r="F79" s="472"/>
      <c r="G79" s="470"/>
      <c r="H79" s="470"/>
      <c r="I79" s="472"/>
      <c r="J79" s="470"/>
      <c r="K79" s="629"/>
      <c r="L79" s="464"/>
      <c r="M79" s="545"/>
      <c r="N79" s="545"/>
      <c r="O79" s="547"/>
      <c r="P79" s="23"/>
      <c r="Q79" s="23"/>
      <c r="R79" s="23"/>
    </row>
    <row r="80" spans="1:18" s="16" customFormat="1" ht="20.25" x14ac:dyDescent="0.2">
      <c r="A80" s="467">
        <v>59</v>
      </c>
      <c r="B80" s="106">
        <v>2</v>
      </c>
      <c r="C80" s="106">
        <v>1</v>
      </c>
      <c r="D80" s="107" t="s">
        <v>56</v>
      </c>
      <c r="E80" s="106">
        <v>7</v>
      </c>
      <c r="F80" s="471" t="s">
        <v>6</v>
      </c>
      <c r="G80" s="469" t="s">
        <v>5</v>
      </c>
      <c r="H80" s="469">
        <v>1</v>
      </c>
      <c r="I80" s="471">
        <v>3</v>
      </c>
      <c r="J80" s="469" t="s">
        <v>37</v>
      </c>
      <c r="K80" s="628" t="s">
        <v>476</v>
      </c>
      <c r="L80" s="463">
        <v>1</v>
      </c>
      <c r="M80" s="544" t="s">
        <v>255</v>
      </c>
      <c r="N80" s="544">
        <v>120</v>
      </c>
      <c r="O80" s="546"/>
      <c r="P80" s="23"/>
      <c r="Q80" s="23"/>
      <c r="R80" s="23"/>
    </row>
    <row r="81" spans="1:18" s="16" customFormat="1" ht="20.25" x14ac:dyDescent="0.2">
      <c r="A81" s="468"/>
      <c r="B81" s="106">
        <v>2</v>
      </c>
      <c r="C81" s="106">
        <v>1</v>
      </c>
      <c r="D81" s="107" t="s">
        <v>57</v>
      </c>
      <c r="E81" s="106" t="s">
        <v>47</v>
      </c>
      <c r="F81" s="472"/>
      <c r="G81" s="470"/>
      <c r="H81" s="470"/>
      <c r="I81" s="472"/>
      <c r="J81" s="470"/>
      <c r="K81" s="629"/>
      <c r="L81" s="464"/>
      <c r="M81" s="545"/>
      <c r="N81" s="545"/>
      <c r="O81" s="547"/>
      <c r="P81" s="23"/>
      <c r="Q81" s="23"/>
      <c r="R81" s="23"/>
    </row>
    <row r="82" spans="1:18" s="16" customFormat="1" ht="20.25" x14ac:dyDescent="0.2">
      <c r="A82" s="467">
        <v>60</v>
      </c>
      <c r="B82" s="106">
        <v>2</v>
      </c>
      <c r="C82" s="106">
        <v>1</v>
      </c>
      <c r="D82" s="107" t="s">
        <v>56</v>
      </c>
      <c r="E82" s="106">
        <v>7</v>
      </c>
      <c r="F82" s="471" t="s">
        <v>6</v>
      </c>
      <c r="G82" s="469" t="s">
        <v>5</v>
      </c>
      <c r="H82" s="469">
        <v>1</v>
      </c>
      <c r="I82" s="471">
        <v>3</v>
      </c>
      <c r="J82" s="469" t="s">
        <v>38</v>
      </c>
      <c r="K82" s="628" t="s">
        <v>477</v>
      </c>
      <c r="L82" s="463">
        <v>1</v>
      </c>
      <c r="M82" s="544" t="s">
        <v>255</v>
      </c>
      <c r="N82" s="544">
        <v>121</v>
      </c>
      <c r="O82" s="546"/>
      <c r="P82" s="23"/>
      <c r="Q82" s="23"/>
      <c r="R82" s="23"/>
    </row>
    <row r="83" spans="1:18" s="16" customFormat="1" ht="20.25" x14ac:dyDescent="0.2">
      <c r="A83" s="468"/>
      <c r="B83" s="106">
        <v>2</v>
      </c>
      <c r="C83" s="106">
        <v>1</v>
      </c>
      <c r="D83" s="107" t="s">
        <v>57</v>
      </c>
      <c r="E83" s="106" t="s">
        <v>39</v>
      </c>
      <c r="F83" s="472"/>
      <c r="G83" s="470"/>
      <c r="H83" s="470"/>
      <c r="I83" s="472"/>
      <c r="J83" s="470"/>
      <c r="K83" s="629"/>
      <c r="L83" s="464"/>
      <c r="M83" s="545"/>
      <c r="N83" s="545"/>
      <c r="O83" s="547"/>
      <c r="P83" s="23"/>
      <c r="Q83" s="23"/>
      <c r="R83" s="23"/>
    </row>
    <row r="84" spans="1:18" s="16" customFormat="1" ht="20.25" x14ac:dyDescent="0.2">
      <c r="A84" s="467">
        <v>61</v>
      </c>
      <c r="B84" s="48">
        <v>2</v>
      </c>
      <c r="C84" s="48">
        <v>1</v>
      </c>
      <c r="D84" s="47" t="s">
        <v>56</v>
      </c>
      <c r="E84" s="48">
        <v>8.9</v>
      </c>
      <c r="F84" s="622" t="s">
        <v>6</v>
      </c>
      <c r="G84" s="620" t="s">
        <v>5</v>
      </c>
      <c r="H84" s="620">
        <v>1</v>
      </c>
      <c r="I84" s="622">
        <v>3</v>
      </c>
      <c r="J84" s="620" t="s">
        <v>691</v>
      </c>
      <c r="K84" s="542" t="s">
        <v>760</v>
      </c>
      <c r="L84" s="463">
        <v>1</v>
      </c>
      <c r="M84" s="544" t="s">
        <v>255</v>
      </c>
      <c r="N84" s="544">
        <v>122</v>
      </c>
      <c r="O84" s="546"/>
      <c r="P84" s="23"/>
      <c r="Q84" s="23"/>
      <c r="R84" s="23"/>
    </row>
    <row r="85" spans="1:18" s="16" customFormat="1" ht="20.25" x14ac:dyDescent="0.2">
      <c r="A85" s="468"/>
      <c r="B85" s="48">
        <v>2</v>
      </c>
      <c r="C85" s="48">
        <v>1</v>
      </c>
      <c r="D85" s="47" t="s">
        <v>57</v>
      </c>
      <c r="E85" s="48" t="s">
        <v>69</v>
      </c>
      <c r="F85" s="623"/>
      <c r="G85" s="621"/>
      <c r="H85" s="621"/>
      <c r="I85" s="623"/>
      <c r="J85" s="621"/>
      <c r="K85" s="543"/>
      <c r="L85" s="464"/>
      <c r="M85" s="545"/>
      <c r="N85" s="545"/>
      <c r="O85" s="547"/>
      <c r="P85" s="23"/>
      <c r="Q85" s="23"/>
      <c r="R85" s="23"/>
    </row>
    <row r="86" spans="1:18" s="16" customFormat="1" x14ac:dyDescent="0.2">
      <c r="A86" s="223">
        <v>62</v>
      </c>
      <c r="B86" s="106">
        <v>2</v>
      </c>
      <c r="C86" s="106">
        <v>1</v>
      </c>
      <c r="D86" s="107" t="s">
        <v>56</v>
      </c>
      <c r="E86" s="106">
        <v>1</v>
      </c>
      <c r="F86" s="107" t="s">
        <v>6</v>
      </c>
      <c r="G86" s="106">
        <v>2</v>
      </c>
      <c r="H86" s="106">
        <v>1</v>
      </c>
      <c r="I86" s="107" t="s">
        <v>57</v>
      </c>
      <c r="J86" s="106" t="s">
        <v>257</v>
      </c>
      <c r="K86" s="55" t="s">
        <v>207</v>
      </c>
      <c r="L86" s="109">
        <v>2</v>
      </c>
      <c r="M86" s="127" t="s">
        <v>255</v>
      </c>
      <c r="N86" s="127">
        <v>123</v>
      </c>
      <c r="O86" s="259"/>
      <c r="P86" s="23"/>
      <c r="Q86" s="23"/>
      <c r="R86" s="23"/>
    </row>
    <row r="87" spans="1:18" s="16" customFormat="1" ht="20.25" x14ac:dyDescent="0.2">
      <c r="A87" s="467">
        <v>63</v>
      </c>
      <c r="B87" s="469">
        <v>2</v>
      </c>
      <c r="C87" s="469">
        <v>1</v>
      </c>
      <c r="D87" s="471" t="s">
        <v>56</v>
      </c>
      <c r="E87" s="469">
        <v>4</v>
      </c>
      <c r="F87" s="471" t="s">
        <v>6</v>
      </c>
      <c r="G87" s="106">
        <v>2</v>
      </c>
      <c r="H87" s="106">
        <v>1</v>
      </c>
      <c r="I87" s="107" t="s">
        <v>57</v>
      </c>
      <c r="J87" s="106" t="s">
        <v>18</v>
      </c>
      <c r="K87" s="628" t="s">
        <v>357</v>
      </c>
      <c r="L87" s="463">
        <v>1</v>
      </c>
      <c r="M87" s="544" t="s">
        <v>255</v>
      </c>
      <c r="N87" s="544">
        <v>124</v>
      </c>
      <c r="O87" s="546"/>
      <c r="P87" s="23"/>
      <c r="Q87" s="23"/>
      <c r="R87" s="23"/>
    </row>
    <row r="88" spans="1:18" s="16" customFormat="1" ht="20.25" x14ac:dyDescent="0.2">
      <c r="A88" s="468"/>
      <c r="B88" s="470"/>
      <c r="C88" s="470"/>
      <c r="D88" s="472"/>
      <c r="E88" s="470"/>
      <c r="F88" s="472"/>
      <c r="G88" s="106">
        <v>2</v>
      </c>
      <c r="H88" s="106">
        <v>1</v>
      </c>
      <c r="I88" s="107">
        <v>11</v>
      </c>
      <c r="J88" s="106">
        <f>2</f>
        <v>2</v>
      </c>
      <c r="K88" s="629"/>
      <c r="L88" s="464"/>
      <c r="M88" s="545"/>
      <c r="N88" s="545"/>
      <c r="O88" s="547"/>
      <c r="P88" s="23"/>
      <c r="Q88" s="23"/>
      <c r="R88" s="23"/>
    </row>
    <row r="89" spans="1:18" s="16" customFormat="1" ht="20.25" x14ac:dyDescent="0.2">
      <c r="A89" s="467">
        <v>64</v>
      </c>
      <c r="B89" s="469">
        <v>2</v>
      </c>
      <c r="C89" s="469">
        <v>1</v>
      </c>
      <c r="D89" s="471" t="s">
        <v>56</v>
      </c>
      <c r="E89" s="469">
        <v>5</v>
      </c>
      <c r="F89" s="471" t="s">
        <v>6</v>
      </c>
      <c r="G89" s="106">
        <v>2</v>
      </c>
      <c r="H89" s="106">
        <v>1</v>
      </c>
      <c r="I89" s="107" t="s">
        <v>57</v>
      </c>
      <c r="J89" s="106" t="s">
        <v>19</v>
      </c>
      <c r="K89" s="628" t="s">
        <v>52</v>
      </c>
      <c r="L89" s="463">
        <v>1</v>
      </c>
      <c r="M89" s="544" t="s">
        <v>255</v>
      </c>
      <c r="N89" s="544">
        <v>125</v>
      </c>
      <c r="O89" s="546"/>
      <c r="P89" s="23"/>
      <c r="Q89" s="23"/>
      <c r="R89" s="23"/>
    </row>
    <row r="90" spans="1:18" s="16" customFormat="1" ht="20.25" x14ac:dyDescent="0.2">
      <c r="A90" s="468"/>
      <c r="B90" s="470"/>
      <c r="C90" s="470"/>
      <c r="D90" s="472"/>
      <c r="E90" s="470"/>
      <c r="F90" s="472"/>
      <c r="G90" s="106">
        <v>2</v>
      </c>
      <c r="H90" s="106">
        <v>1</v>
      </c>
      <c r="I90" s="107">
        <v>11</v>
      </c>
      <c r="J90" s="106">
        <f>2</f>
        <v>2</v>
      </c>
      <c r="K90" s="629"/>
      <c r="L90" s="464"/>
      <c r="M90" s="545"/>
      <c r="N90" s="545"/>
      <c r="O90" s="547"/>
      <c r="P90" s="23"/>
      <c r="Q90" s="23"/>
      <c r="R90" s="23"/>
    </row>
    <row r="91" spans="1:18" s="16" customFormat="1" ht="20.25" x14ac:dyDescent="0.2">
      <c r="A91" s="467">
        <v>65</v>
      </c>
      <c r="B91" s="469">
        <v>2</v>
      </c>
      <c r="C91" s="469">
        <v>1</v>
      </c>
      <c r="D91" s="107" t="s">
        <v>56</v>
      </c>
      <c r="E91" s="106">
        <v>8</v>
      </c>
      <c r="F91" s="471" t="s">
        <v>6</v>
      </c>
      <c r="G91" s="469">
        <v>2</v>
      </c>
      <c r="H91" s="469">
        <v>1</v>
      </c>
      <c r="I91" s="471" t="s">
        <v>208</v>
      </c>
      <c r="J91" s="469">
        <v>1</v>
      </c>
      <c r="K91" s="628" t="s">
        <v>319</v>
      </c>
      <c r="L91" s="463">
        <v>2</v>
      </c>
      <c r="M91" s="544" t="s">
        <v>255</v>
      </c>
      <c r="N91" s="544">
        <v>126</v>
      </c>
      <c r="O91" s="546"/>
      <c r="P91" s="23"/>
      <c r="Q91" s="23"/>
      <c r="R91" s="23"/>
    </row>
    <row r="92" spans="1:18" s="16" customFormat="1" ht="20.25" x14ac:dyDescent="0.2">
      <c r="A92" s="468"/>
      <c r="B92" s="470"/>
      <c r="C92" s="470"/>
      <c r="D92" s="107" t="s">
        <v>57</v>
      </c>
      <c r="E92" s="106" t="s">
        <v>320</v>
      </c>
      <c r="F92" s="472"/>
      <c r="G92" s="470"/>
      <c r="H92" s="470"/>
      <c r="I92" s="472"/>
      <c r="J92" s="470"/>
      <c r="K92" s="629"/>
      <c r="L92" s="464"/>
      <c r="M92" s="545"/>
      <c r="N92" s="545"/>
      <c r="O92" s="547"/>
      <c r="P92" s="23"/>
      <c r="Q92" s="23"/>
      <c r="R92" s="23"/>
    </row>
    <row r="93" spans="1:18" s="16" customFormat="1" ht="20.25" x14ac:dyDescent="0.2">
      <c r="A93" s="467">
        <v>66</v>
      </c>
      <c r="B93" s="106">
        <v>2</v>
      </c>
      <c r="C93" s="106">
        <v>1</v>
      </c>
      <c r="D93" s="107" t="s">
        <v>56</v>
      </c>
      <c r="E93" s="106">
        <v>9</v>
      </c>
      <c r="F93" s="471" t="s">
        <v>6</v>
      </c>
      <c r="G93" s="469">
        <v>2</v>
      </c>
      <c r="H93" s="469">
        <v>1</v>
      </c>
      <c r="I93" s="471" t="s">
        <v>208</v>
      </c>
      <c r="J93" s="469">
        <v>1</v>
      </c>
      <c r="K93" s="628" t="s">
        <v>1088</v>
      </c>
      <c r="L93" s="463">
        <v>2</v>
      </c>
      <c r="M93" s="544" t="s">
        <v>255</v>
      </c>
      <c r="N93" s="544">
        <v>127</v>
      </c>
      <c r="O93" s="546"/>
      <c r="P93" s="23"/>
      <c r="Q93" s="23"/>
      <c r="R93" s="23"/>
    </row>
    <row r="94" spans="1:18" s="16" customFormat="1" ht="20.25" x14ac:dyDescent="0.2">
      <c r="A94" s="468"/>
      <c r="B94" s="106">
        <v>2</v>
      </c>
      <c r="C94" s="106">
        <v>1</v>
      </c>
      <c r="D94" s="107" t="s">
        <v>57</v>
      </c>
      <c r="E94" s="106" t="s">
        <v>1087</v>
      </c>
      <c r="F94" s="472"/>
      <c r="G94" s="470"/>
      <c r="H94" s="470"/>
      <c r="I94" s="472"/>
      <c r="J94" s="470"/>
      <c r="K94" s="629"/>
      <c r="L94" s="464"/>
      <c r="M94" s="545"/>
      <c r="N94" s="545"/>
      <c r="O94" s="547"/>
      <c r="P94" s="23"/>
      <c r="Q94" s="23"/>
      <c r="R94" s="23"/>
    </row>
    <row r="95" spans="1:18" s="16" customFormat="1" ht="20.25" x14ac:dyDescent="0.2">
      <c r="A95" s="467" t="s">
        <v>1077</v>
      </c>
      <c r="B95" s="324">
        <v>2</v>
      </c>
      <c r="C95" s="324">
        <v>1</v>
      </c>
      <c r="D95" s="325" t="s">
        <v>56</v>
      </c>
      <c r="E95" s="324">
        <v>9</v>
      </c>
      <c r="F95" s="471" t="s">
        <v>6</v>
      </c>
      <c r="G95" s="469">
        <v>2</v>
      </c>
      <c r="H95" s="469">
        <v>1</v>
      </c>
      <c r="I95" s="471" t="s">
        <v>208</v>
      </c>
      <c r="J95" s="469">
        <v>1</v>
      </c>
      <c r="K95" s="542" t="s">
        <v>1078</v>
      </c>
      <c r="L95" s="463">
        <v>1</v>
      </c>
      <c r="M95" s="544" t="s">
        <v>929</v>
      </c>
      <c r="N95" s="544" t="s">
        <v>929</v>
      </c>
      <c r="O95" s="546" t="s">
        <v>1079</v>
      </c>
      <c r="P95" s="23"/>
      <c r="Q95" s="23"/>
      <c r="R95" s="23"/>
    </row>
    <row r="96" spans="1:18" s="16" customFormat="1" ht="20.25" x14ac:dyDescent="0.2">
      <c r="A96" s="468"/>
      <c r="B96" s="324">
        <v>2</v>
      </c>
      <c r="C96" s="324">
        <v>1</v>
      </c>
      <c r="D96" s="325" t="s">
        <v>57</v>
      </c>
      <c r="E96" s="324" t="s">
        <v>280</v>
      </c>
      <c r="F96" s="472"/>
      <c r="G96" s="470"/>
      <c r="H96" s="470"/>
      <c r="I96" s="472"/>
      <c r="J96" s="470"/>
      <c r="K96" s="543"/>
      <c r="L96" s="464"/>
      <c r="M96" s="545"/>
      <c r="N96" s="545"/>
      <c r="O96" s="547"/>
      <c r="P96" s="23"/>
      <c r="Q96" s="23"/>
      <c r="R96" s="23"/>
    </row>
    <row r="97" spans="1:18" s="16" customFormat="1" x14ac:dyDescent="0.2">
      <c r="A97" s="225">
        <v>67</v>
      </c>
      <c r="B97" s="101">
        <v>2</v>
      </c>
      <c r="C97" s="101">
        <v>1</v>
      </c>
      <c r="D97" s="103" t="s">
        <v>56</v>
      </c>
      <c r="E97" s="101">
        <v>10</v>
      </c>
      <c r="F97" s="103" t="s">
        <v>6</v>
      </c>
      <c r="G97" s="101">
        <v>2</v>
      </c>
      <c r="H97" s="101">
        <v>1</v>
      </c>
      <c r="I97" s="103" t="s">
        <v>208</v>
      </c>
      <c r="J97" s="101">
        <v>2</v>
      </c>
      <c r="K97" s="121" t="s">
        <v>321</v>
      </c>
      <c r="L97" s="97">
        <v>2</v>
      </c>
      <c r="M97" s="127" t="s">
        <v>255</v>
      </c>
      <c r="N97" s="127">
        <v>128</v>
      </c>
      <c r="O97" s="259"/>
      <c r="P97" s="23"/>
      <c r="Q97" s="23"/>
      <c r="R97" s="23"/>
    </row>
    <row r="98" spans="1:18" s="59" customFormat="1" x14ac:dyDescent="0.2">
      <c r="A98" s="516" t="s">
        <v>763</v>
      </c>
      <c r="B98" s="517"/>
      <c r="C98" s="517"/>
      <c r="D98" s="517"/>
      <c r="E98" s="517"/>
      <c r="F98" s="517"/>
      <c r="G98" s="517"/>
      <c r="H98" s="517"/>
      <c r="I98" s="517"/>
      <c r="J98" s="517"/>
      <c r="K98" s="517"/>
      <c r="L98" s="517"/>
      <c r="M98" s="517"/>
      <c r="N98" s="517"/>
      <c r="O98" s="518"/>
    </row>
    <row r="99" spans="1:18" s="16" customFormat="1" x14ac:dyDescent="0.2">
      <c r="A99" s="223">
        <v>68</v>
      </c>
      <c r="B99" s="147">
        <v>4</v>
      </c>
      <c r="C99" s="147">
        <v>2</v>
      </c>
      <c r="D99" s="148">
        <v>21</v>
      </c>
      <c r="E99" s="147">
        <v>1</v>
      </c>
      <c r="F99" s="148" t="s">
        <v>6</v>
      </c>
      <c r="G99" s="147">
        <v>7</v>
      </c>
      <c r="H99" s="147">
        <v>2</v>
      </c>
      <c r="I99" s="148">
        <v>42</v>
      </c>
      <c r="J99" s="147" t="s">
        <v>392</v>
      </c>
      <c r="K99" s="55" t="s">
        <v>323</v>
      </c>
      <c r="L99" s="150">
        <v>2</v>
      </c>
      <c r="M99" s="130" t="s">
        <v>255</v>
      </c>
      <c r="N99" s="130">
        <v>129</v>
      </c>
      <c r="O99" s="259"/>
      <c r="P99" s="23"/>
      <c r="Q99" s="23"/>
      <c r="R99" s="23"/>
    </row>
    <row r="100" spans="1:18" s="16" customFormat="1" ht="40.5" x14ac:dyDescent="0.2">
      <c r="A100" s="223">
        <v>69</v>
      </c>
      <c r="B100" s="147">
        <v>4</v>
      </c>
      <c r="C100" s="147">
        <v>2</v>
      </c>
      <c r="D100" s="148">
        <v>21</v>
      </c>
      <c r="E100" s="147">
        <v>2</v>
      </c>
      <c r="F100" s="148" t="s">
        <v>6</v>
      </c>
      <c r="G100" s="147">
        <v>7</v>
      </c>
      <c r="H100" s="147">
        <v>2</v>
      </c>
      <c r="I100" s="148">
        <v>40</v>
      </c>
      <c r="J100" s="147" t="s">
        <v>365</v>
      </c>
      <c r="K100" s="45" t="s">
        <v>324</v>
      </c>
      <c r="L100" s="150">
        <v>2</v>
      </c>
      <c r="M100" s="130" t="s">
        <v>255</v>
      </c>
      <c r="N100" s="130">
        <v>130</v>
      </c>
      <c r="O100" s="259"/>
      <c r="P100" s="23"/>
      <c r="Q100" s="23"/>
      <c r="R100" s="23"/>
    </row>
    <row r="101" spans="1:18" s="16" customFormat="1" x14ac:dyDescent="0.2">
      <c r="A101" s="223">
        <v>70</v>
      </c>
      <c r="B101" s="147">
        <v>4</v>
      </c>
      <c r="C101" s="147">
        <v>2</v>
      </c>
      <c r="D101" s="148">
        <v>21</v>
      </c>
      <c r="E101" s="147">
        <v>2</v>
      </c>
      <c r="F101" s="148" t="s">
        <v>6</v>
      </c>
      <c r="G101" s="147">
        <v>7</v>
      </c>
      <c r="H101" s="147">
        <v>2</v>
      </c>
      <c r="I101" s="148">
        <v>42</v>
      </c>
      <c r="J101" s="147" t="s">
        <v>424</v>
      </c>
      <c r="K101" s="45" t="s">
        <v>585</v>
      </c>
      <c r="L101" s="150">
        <v>2</v>
      </c>
      <c r="M101" s="130" t="s">
        <v>255</v>
      </c>
      <c r="N101" s="130">
        <v>131</v>
      </c>
      <c r="O101" s="259"/>
      <c r="P101" s="23"/>
      <c r="Q101" s="23"/>
      <c r="R101" s="23"/>
    </row>
    <row r="102" spans="1:18" s="16" customFormat="1" ht="40.5" x14ac:dyDescent="0.2">
      <c r="A102" s="223">
        <v>71</v>
      </c>
      <c r="B102" s="106">
        <v>4</v>
      </c>
      <c r="C102" s="106">
        <v>2</v>
      </c>
      <c r="D102" s="107">
        <v>21</v>
      </c>
      <c r="E102" s="106">
        <v>2</v>
      </c>
      <c r="F102" s="107" t="s">
        <v>6</v>
      </c>
      <c r="G102" s="106">
        <v>9</v>
      </c>
      <c r="H102" s="106">
        <v>2</v>
      </c>
      <c r="I102" s="107">
        <v>46</v>
      </c>
      <c r="J102" s="106" t="s">
        <v>668</v>
      </c>
      <c r="K102" s="45" t="s">
        <v>325</v>
      </c>
      <c r="L102" s="109">
        <v>2</v>
      </c>
      <c r="M102" s="130" t="s">
        <v>255</v>
      </c>
      <c r="N102" s="130">
        <v>132</v>
      </c>
      <c r="O102" s="259"/>
      <c r="P102" s="23"/>
      <c r="Q102" s="23"/>
      <c r="R102" s="23"/>
    </row>
    <row r="103" spans="1:18" s="16" customFormat="1" x14ac:dyDescent="0.2">
      <c r="A103" s="223">
        <v>72</v>
      </c>
      <c r="B103" s="106">
        <v>4</v>
      </c>
      <c r="C103" s="106">
        <v>2</v>
      </c>
      <c r="D103" s="107">
        <v>21</v>
      </c>
      <c r="E103" s="106">
        <v>3</v>
      </c>
      <c r="F103" s="107" t="s">
        <v>6</v>
      </c>
      <c r="G103" s="106">
        <v>9</v>
      </c>
      <c r="H103" s="106">
        <v>2</v>
      </c>
      <c r="I103" s="107">
        <v>46</v>
      </c>
      <c r="J103" s="106" t="s">
        <v>669</v>
      </c>
      <c r="K103" s="55" t="s">
        <v>326</v>
      </c>
      <c r="L103" s="109">
        <v>2</v>
      </c>
      <c r="M103" s="130" t="s">
        <v>255</v>
      </c>
      <c r="N103" s="130">
        <v>133</v>
      </c>
      <c r="O103" s="259"/>
      <c r="P103" s="23"/>
      <c r="Q103" s="23"/>
      <c r="R103" s="23"/>
    </row>
    <row r="104" spans="1:18" s="16" customFormat="1" x14ac:dyDescent="0.2">
      <c r="A104" s="223">
        <v>73</v>
      </c>
      <c r="B104" s="106">
        <v>4</v>
      </c>
      <c r="C104" s="106">
        <v>2</v>
      </c>
      <c r="D104" s="107">
        <v>21</v>
      </c>
      <c r="E104" s="106">
        <v>4</v>
      </c>
      <c r="F104" s="107" t="s">
        <v>6</v>
      </c>
      <c r="G104" s="106">
        <v>7</v>
      </c>
      <c r="H104" s="106">
        <v>2</v>
      </c>
      <c r="I104" s="107">
        <v>42</v>
      </c>
      <c r="J104" s="106" t="s">
        <v>392</v>
      </c>
      <c r="K104" s="55" t="s">
        <v>478</v>
      </c>
      <c r="L104" s="109">
        <v>2</v>
      </c>
      <c r="M104" s="130" t="s">
        <v>255</v>
      </c>
      <c r="N104" s="130">
        <v>134</v>
      </c>
      <c r="O104" s="259"/>
      <c r="P104" s="23"/>
      <c r="Q104" s="23"/>
      <c r="R104" s="23"/>
    </row>
    <row r="105" spans="1:18" s="16" customFormat="1" ht="60.75" x14ac:dyDescent="0.2">
      <c r="A105" s="225">
        <v>74</v>
      </c>
      <c r="B105" s="106">
        <v>4</v>
      </c>
      <c r="C105" s="101">
        <v>2</v>
      </c>
      <c r="D105" s="103">
        <v>21</v>
      </c>
      <c r="E105" s="101">
        <v>5</v>
      </c>
      <c r="F105" s="103" t="s">
        <v>6</v>
      </c>
      <c r="G105" s="106">
        <v>7</v>
      </c>
      <c r="H105" s="106">
        <v>2</v>
      </c>
      <c r="I105" s="107">
        <v>42</v>
      </c>
      <c r="J105" s="106" t="s">
        <v>479</v>
      </c>
      <c r="K105" s="45" t="s">
        <v>327</v>
      </c>
      <c r="L105" s="109">
        <v>2</v>
      </c>
      <c r="M105" s="130" t="s">
        <v>255</v>
      </c>
      <c r="N105" s="130">
        <v>135</v>
      </c>
      <c r="O105" s="259"/>
      <c r="P105" s="23"/>
      <c r="Q105" s="23"/>
      <c r="R105" s="23"/>
    </row>
    <row r="106" spans="1:18" s="19" customFormat="1" x14ac:dyDescent="0.2">
      <c r="A106" s="227">
        <v>75</v>
      </c>
      <c r="B106" s="106">
        <v>4</v>
      </c>
      <c r="C106" s="106">
        <v>2</v>
      </c>
      <c r="D106" s="107">
        <v>21</v>
      </c>
      <c r="E106" s="106">
        <v>5</v>
      </c>
      <c r="F106" s="107" t="s">
        <v>6</v>
      </c>
      <c r="G106" s="106">
        <v>9</v>
      </c>
      <c r="H106" s="106">
        <v>2</v>
      </c>
      <c r="I106" s="107" t="s">
        <v>106</v>
      </c>
      <c r="J106" s="113">
        <v>1</v>
      </c>
      <c r="K106" s="54" t="s">
        <v>328</v>
      </c>
      <c r="L106" s="24">
        <v>2</v>
      </c>
      <c r="M106" s="130" t="s">
        <v>255</v>
      </c>
      <c r="N106" s="130">
        <v>136</v>
      </c>
      <c r="O106" s="259"/>
      <c r="P106" s="26"/>
      <c r="Q106" s="26"/>
      <c r="R106" s="26"/>
    </row>
    <row r="107" spans="1:18" s="16" customFormat="1" ht="40.5" x14ac:dyDescent="0.2">
      <c r="A107" s="223">
        <v>76</v>
      </c>
      <c r="B107" s="106">
        <v>4</v>
      </c>
      <c r="C107" s="106">
        <v>2</v>
      </c>
      <c r="D107" s="107">
        <v>21</v>
      </c>
      <c r="E107" s="106">
        <v>6</v>
      </c>
      <c r="F107" s="107" t="s">
        <v>6</v>
      </c>
      <c r="G107" s="106">
        <v>7</v>
      </c>
      <c r="H107" s="106">
        <v>2</v>
      </c>
      <c r="I107" s="107">
        <v>42</v>
      </c>
      <c r="J107" s="106" t="s">
        <v>481</v>
      </c>
      <c r="K107" s="45" t="s">
        <v>483</v>
      </c>
      <c r="L107" s="109">
        <v>2</v>
      </c>
      <c r="M107" s="130" t="s">
        <v>255</v>
      </c>
      <c r="N107" s="130" t="s">
        <v>839</v>
      </c>
      <c r="O107" s="259"/>
      <c r="P107" s="23"/>
      <c r="Q107" s="23"/>
      <c r="R107" s="23"/>
    </row>
    <row r="108" spans="1:18" s="16" customFormat="1" ht="40.5" x14ac:dyDescent="0.2">
      <c r="A108" s="223">
        <v>77</v>
      </c>
      <c r="B108" s="106">
        <v>4</v>
      </c>
      <c r="C108" s="106">
        <v>2</v>
      </c>
      <c r="D108" s="107">
        <v>21</v>
      </c>
      <c r="E108" s="106">
        <v>7</v>
      </c>
      <c r="F108" s="107" t="s">
        <v>6</v>
      </c>
      <c r="G108" s="106">
        <v>7</v>
      </c>
      <c r="H108" s="106">
        <v>2</v>
      </c>
      <c r="I108" s="107">
        <v>41</v>
      </c>
      <c r="J108" s="112" t="s">
        <v>586</v>
      </c>
      <c r="K108" s="45" t="s">
        <v>480</v>
      </c>
      <c r="L108" s="109">
        <v>2</v>
      </c>
      <c r="M108" s="130" t="s">
        <v>255</v>
      </c>
      <c r="N108" s="130">
        <v>137</v>
      </c>
      <c r="O108" s="259"/>
      <c r="P108" s="23"/>
      <c r="Q108" s="23"/>
      <c r="R108" s="23"/>
    </row>
    <row r="109" spans="1:18" s="16" customFormat="1" ht="40.5" x14ac:dyDescent="0.2">
      <c r="A109" s="223">
        <v>78</v>
      </c>
      <c r="B109" s="106">
        <v>4</v>
      </c>
      <c r="C109" s="106">
        <v>2</v>
      </c>
      <c r="D109" s="107">
        <v>21</v>
      </c>
      <c r="E109" s="106">
        <v>8</v>
      </c>
      <c r="F109" s="107" t="s">
        <v>6</v>
      </c>
      <c r="G109" s="106">
        <v>7</v>
      </c>
      <c r="H109" s="106">
        <v>2</v>
      </c>
      <c r="I109" s="107">
        <v>40</v>
      </c>
      <c r="J109" s="106" t="s">
        <v>213</v>
      </c>
      <c r="K109" s="45" t="s">
        <v>587</v>
      </c>
      <c r="L109" s="109">
        <v>2</v>
      </c>
      <c r="M109" s="130" t="s">
        <v>255</v>
      </c>
      <c r="N109" s="130">
        <v>138</v>
      </c>
      <c r="O109" s="259"/>
      <c r="P109" s="23"/>
      <c r="Q109" s="23"/>
      <c r="R109" s="23"/>
    </row>
    <row r="110" spans="1:18" s="16" customFormat="1" x14ac:dyDescent="0.2">
      <c r="A110" s="223">
        <v>79</v>
      </c>
      <c r="B110" s="106">
        <v>4</v>
      </c>
      <c r="C110" s="106">
        <v>2</v>
      </c>
      <c r="D110" s="107">
        <v>21</v>
      </c>
      <c r="E110" s="106">
        <v>9</v>
      </c>
      <c r="F110" s="107" t="s">
        <v>6</v>
      </c>
      <c r="G110" s="106">
        <v>2</v>
      </c>
      <c r="H110" s="106">
        <v>1</v>
      </c>
      <c r="I110" s="107">
        <v>9</v>
      </c>
      <c r="J110" s="106" t="s">
        <v>551</v>
      </c>
      <c r="K110" s="55" t="s">
        <v>329</v>
      </c>
      <c r="L110" s="109">
        <v>1</v>
      </c>
      <c r="M110" s="130" t="s">
        <v>255</v>
      </c>
      <c r="N110" s="130">
        <v>139</v>
      </c>
      <c r="O110" s="259"/>
      <c r="P110" s="23"/>
      <c r="Q110" s="23"/>
      <c r="R110" s="23"/>
    </row>
    <row r="111" spans="1:18" s="16" customFormat="1" ht="40.5" x14ac:dyDescent="0.2">
      <c r="A111" s="223">
        <v>80</v>
      </c>
      <c r="B111" s="106">
        <v>4</v>
      </c>
      <c r="C111" s="106">
        <v>2</v>
      </c>
      <c r="D111" s="107">
        <v>21</v>
      </c>
      <c r="E111" s="106">
        <v>10</v>
      </c>
      <c r="F111" s="107" t="s">
        <v>6</v>
      </c>
      <c r="G111" s="106">
        <v>7</v>
      </c>
      <c r="H111" s="106">
        <v>2</v>
      </c>
      <c r="I111" s="107">
        <v>42</v>
      </c>
      <c r="J111" s="106" t="s">
        <v>481</v>
      </c>
      <c r="K111" s="45" t="s">
        <v>482</v>
      </c>
      <c r="L111" s="109">
        <v>2</v>
      </c>
      <c r="M111" s="130" t="s">
        <v>255</v>
      </c>
      <c r="N111" s="130">
        <v>140</v>
      </c>
      <c r="O111" s="259"/>
      <c r="P111" s="23"/>
      <c r="Q111" s="23"/>
      <c r="R111" s="23"/>
    </row>
    <row r="112" spans="1:18" s="16" customFormat="1" x14ac:dyDescent="0.2">
      <c r="A112" s="223">
        <v>81</v>
      </c>
      <c r="B112" s="106">
        <v>4</v>
      </c>
      <c r="C112" s="106">
        <v>2</v>
      </c>
      <c r="D112" s="107">
        <v>21</v>
      </c>
      <c r="E112" s="106" t="s">
        <v>10</v>
      </c>
      <c r="F112" s="107" t="s">
        <v>6</v>
      </c>
      <c r="G112" s="106">
        <v>7</v>
      </c>
      <c r="H112" s="106">
        <v>2</v>
      </c>
      <c r="I112" s="107">
        <v>42</v>
      </c>
      <c r="J112" s="106">
        <v>1</v>
      </c>
      <c r="K112" s="45" t="s">
        <v>330</v>
      </c>
      <c r="L112" s="109">
        <v>2</v>
      </c>
      <c r="M112" s="130" t="s">
        <v>255</v>
      </c>
      <c r="N112" s="130">
        <v>141</v>
      </c>
      <c r="O112" s="259"/>
      <c r="P112" s="23"/>
      <c r="Q112" s="23"/>
      <c r="R112" s="23"/>
    </row>
    <row r="113" spans="1:18" s="16" customFormat="1" x14ac:dyDescent="0.2">
      <c r="A113" s="223">
        <v>82</v>
      </c>
      <c r="B113" s="106">
        <v>4</v>
      </c>
      <c r="C113" s="106">
        <v>2</v>
      </c>
      <c r="D113" s="107">
        <v>24</v>
      </c>
      <c r="E113" s="106" t="s">
        <v>528</v>
      </c>
      <c r="F113" s="107"/>
      <c r="G113" s="106"/>
      <c r="H113" s="106"/>
      <c r="I113" s="107"/>
      <c r="J113" s="106"/>
      <c r="K113" s="55" t="s">
        <v>93</v>
      </c>
      <c r="L113" s="109">
        <v>2</v>
      </c>
      <c r="M113" s="130" t="s">
        <v>929</v>
      </c>
      <c r="N113" s="130" t="s">
        <v>929</v>
      </c>
      <c r="O113" s="259"/>
      <c r="P113" s="23"/>
      <c r="Q113" s="23"/>
      <c r="R113" s="23"/>
    </row>
    <row r="114" spans="1:18" s="16" customFormat="1" ht="20.25" x14ac:dyDescent="0.2">
      <c r="A114" s="467">
        <v>83</v>
      </c>
      <c r="B114" s="106">
        <v>4</v>
      </c>
      <c r="C114" s="106">
        <v>2</v>
      </c>
      <c r="D114" s="107">
        <v>24</v>
      </c>
      <c r="E114" s="106"/>
      <c r="F114" s="107" t="s">
        <v>16</v>
      </c>
      <c r="G114" s="106">
        <v>9</v>
      </c>
      <c r="H114" s="106">
        <v>2</v>
      </c>
      <c r="I114" s="104">
        <v>51</v>
      </c>
      <c r="J114" s="102"/>
      <c r="K114" s="542" t="s">
        <v>453</v>
      </c>
      <c r="L114" s="463">
        <v>1</v>
      </c>
      <c r="M114" s="609" t="s">
        <v>929</v>
      </c>
      <c r="N114" s="609" t="s">
        <v>929</v>
      </c>
      <c r="O114" s="546"/>
      <c r="P114" s="23"/>
      <c r="Q114" s="23"/>
      <c r="R114" s="23"/>
    </row>
    <row r="115" spans="1:18" s="16" customFormat="1" ht="20.25" x14ac:dyDescent="0.2">
      <c r="A115" s="468"/>
      <c r="B115" s="106">
        <v>7</v>
      </c>
      <c r="C115" s="106">
        <v>2</v>
      </c>
      <c r="D115" s="107">
        <v>42</v>
      </c>
      <c r="E115" s="106">
        <v>1</v>
      </c>
      <c r="F115" s="104" t="s">
        <v>6</v>
      </c>
      <c r="G115" s="106">
        <v>4</v>
      </c>
      <c r="H115" s="106">
        <v>2</v>
      </c>
      <c r="I115" s="107">
        <v>26</v>
      </c>
      <c r="J115" s="106">
        <v>1</v>
      </c>
      <c r="K115" s="543"/>
      <c r="L115" s="464"/>
      <c r="M115" s="610"/>
      <c r="N115" s="610"/>
      <c r="O115" s="547"/>
      <c r="P115" s="23"/>
      <c r="Q115" s="23"/>
      <c r="R115" s="23"/>
    </row>
    <row r="116" spans="1:18" s="16" customFormat="1" ht="40.5" x14ac:dyDescent="0.2">
      <c r="A116" s="223">
        <v>84</v>
      </c>
      <c r="B116" s="106">
        <v>4</v>
      </c>
      <c r="C116" s="106">
        <v>2</v>
      </c>
      <c r="D116" s="107">
        <v>24</v>
      </c>
      <c r="E116" s="106" t="s">
        <v>513</v>
      </c>
      <c r="F116" s="107" t="s">
        <v>6</v>
      </c>
      <c r="G116" s="106">
        <v>5</v>
      </c>
      <c r="H116" s="106">
        <v>2</v>
      </c>
      <c r="I116" s="107">
        <v>27</v>
      </c>
      <c r="J116" s="106" t="s">
        <v>82</v>
      </c>
      <c r="K116" s="45" t="s">
        <v>484</v>
      </c>
      <c r="L116" s="109">
        <v>2</v>
      </c>
      <c r="M116" s="130" t="s">
        <v>929</v>
      </c>
      <c r="N116" s="130" t="s">
        <v>929</v>
      </c>
      <c r="O116" s="259"/>
      <c r="P116" s="23"/>
      <c r="Q116" s="23"/>
      <c r="R116" s="23"/>
    </row>
    <row r="117" spans="1:18" s="16" customFormat="1" x14ac:dyDescent="0.2">
      <c r="A117" s="223">
        <v>85</v>
      </c>
      <c r="B117" s="106">
        <v>4.5</v>
      </c>
      <c r="C117" s="106">
        <v>2</v>
      </c>
      <c r="D117" s="107" t="s">
        <v>367</v>
      </c>
      <c r="E117" s="106" t="s">
        <v>366</v>
      </c>
      <c r="F117" s="107" t="s">
        <v>16</v>
      </c>
      <c r="G117" s="106"/>
      <c r="H117" s="106"/>
      <c r="I117" s="107"/>
      <c r="J117" s="106">
        <v>120</v>
      </c>
      <c r="K117" s="45" t="s">
        <v>588</v>
      </c>
      <c r="L117" s="109">
        <v>2</v>
      </c>
      <c r="M117" s="130" t="s">
        <v>255</v>
      </c>
      <c r="N117" s="130">
        <v>142</v>
      </c>
      <c r="O117" s="259"/>
      <c r="P117" s="23"/>
      <c r="Q117" s="23"/>
      <c r="R117" s="23"/>
    </row>
    <row r="118" spans="1:18" s="16" customFormat="1" ht="20.25" x14ac:dyDescent="0.2">
      <c r="A118" s="467">
        <v>86</v>
      </c>
      <c r="B118" s="469">
        <v>4</v>
      </c>
      <c r="C118" s="469">
        <v>2</v>
      </c>
      <c r="D118" s="107">
        <v>24</v>
      </c>
      <c r="E118" s="106" t="s">
        <v>108</v>
      </c>
      <c r="F118" s="471" t="s">
        <v>6</v>
      </c>
      <c r="G118" s="469">
        <v>7</v>
      </c>
      <c r="H118" s="469">
        <v>2</v>
      </c>
      <c r="I118" s="471">
        <v>42</v>
      </c>
      <c r="J118" s="642">
        <v>1</v>
      </c>
      <c r="K118" s="542" t="s">
        <v>486</v>
      </c>
      <c r="L118" s="463">
        <v>2</v>
      </c>
      <c r="M118" s="544" t="s">
        <v>255</v>
      </c>
      <c r="N118" s="544">
        <v>143</v>
      </c>
      <c r="O118" s="546"/>
      <c r="P118" s="23"/>
      <c r="Q118" s="23"/>
      <c r="R118" s="23"/>
    </row>
    <row r="119" spans="1:18" s="16" customFormat="1" ht="40.5" x14ac:dyDescent="0.2">
      <c r="A119" s="468"/>
      <c r="B119" s="470"/>
      <c r="C119" s="470"/>
      <c r="D119" s="107">
        <v>25</v>
      </c>
      <c r="E119" s="112" t="s">
        <v>485</v>
      </c>
      <c r="F119" s="472"/>
      <c r="G119" s="470"/>
      <c r="H119" s="470"/>
      <c r="I119" s="472"/>
      <c r="J119" s="643"/>
      <c r="K119" s="543"/>
      <c r="L119" s="464"/>
      <c r="M119" s="545"/>
      <c r="N119" s="545"/>
      <c r="O119" s="547"/>
      <c r="P119" s="23"/>
      <c r="Q119" s="23"/>
      <c r="R119" s="23"/>
    </row>
    <row r="120" spans="1:18" s="16" customFormat="1" ht="40.5" x14ac:dyDescent="0.2">
      <c r="A120" s="223">
        <v>87</v>
      </c>
      <c r="B120" s="106">
        <v>4</v>
      </c>
      <c r="C120" s="106">
        <v>2</v>
      </c>
      <c r="D120" s="107">
        <v>25</v>
      </c>
      <c r="E120" s="106">
        <v>5</v>
      </c>
      <c r="F120" s="107" t="s">
        <v>6</v>
      </c>
      <c r="G120" s="106">
        <v>7</v>
      </c>
      <c r="H120" s="106">
        <v>2</v>
      </c>
      <c r="I120" s="107">
        <v>40</v>
      </c>
      <c r="J120" s="112" t="s">
        <v>561</v>
      </c>
      <c r="K120" s="45" t="s">
        <v>560</v>
      </c>
      <c r="L120" s="109">
        <v>2</v>
      </c>
      <c r="M120" s="130" t="s">
        <v>255</v>
      </c>
      <c r="N120" s="130">
        <v>144</v>
      </c>
      <c r="O120" s="259"/>
      <c r="P120" s="23"/>
      <c r="Q120" s="23"/>
      <c r="R120" s="23"/>
    </row>
    <row r="121" spans="1:18" s="16" customFormat="1" ht="40.5" x14ac:dyDescent="0.2">
      <c r="A121" s="223">
        <v>88</v>
      </c>
      <c r="B121" s="106">
        <v>4</v>
      </c>
      <c r="C121" s="106">
        <v>2</v>
      </c>
      <c r="D121" s="107">
        <v>25</v>
      </c>
      <c r="E121" s="106">
        <v>7</v>
      </c>
      <c r="F121" s="107" t="s">
        <v>6</v>
      </c>
      <c r="G121" s="106">
        <v>2</v>
      </c>
      <c r="H121" s="106">
        <v>1</v>
      </c>
      <c r="I121" s="111" t="s">
        <v>552</v>
      </c>
      <c r="J121" s="112" t="s">
        <v>692</v>
      </c>
      <c r="K121" s="45" t="s">
        <v>249</v>
      </c>
      <c r="L121" s="109">
        <v>1</v>
      </c>
      <c r="M121" s="130" t="s">
        <v>255</v>
      </c>
      <c r="N121" s="130">
        <v>145</v>
      </c>
      <c r="O121" s="259"/>
      <c r="P121" s="23"/>
      <c r="Q121" s="23"/>
      <c r="R121" s="23"/>
    </row>
    <row r="122" spans="1:18" s="16" customFormat="1" x14ac:dyDescent="0.2">
      <c r="A122" s="223">
        <v>89</v>
      </c>
      <c r="B122" s="106">
        <v>4</v>
      </c>
      <c r="C122" s="106">
        <v>2</v>
      </c>
      <c r="D122" s="107">
        <v>26</v>
      </c>
      <c r="E122" s="106">
        <v>2</v>
      </c>
      <c r="F122" s="107" t="s">
        <v>6</v>
      </c>
      <c r="G122" s="106">
        <v>7</v>
      </c>
      <c r="H122" s="106">
        <v>2</v>
      </c>
      <c r="I122" s="107">
        <v>42</v>
      </c>
      <c r="J122" s="106" t="s">
        <v>368</v>
      </c>
      <c r="K122" s="45" t="s">
        <v>94</v>
      </c>
      <c r="L122" s="109">
        <v>2</v>
      </c>
      <c r="M122" s="130" t="s">
        <v>255</v>
      </c>
      <c r="N122" s="130">
        <v>146</v>
      </c>
      <c r="O122" s="259"/>
      <c r="P122" s="23"/>
      <c r="Q122" s="23"/>
      <c r="R122" s="23"/>
    </row>
    <row r="123" spans="1:18" s="16" customFormat="1" ht="20.25" x14ac:dyDescent="0.2">
      <c r="A123" s="467">
        <v>90</v>
      </c>
      <c r="B123" s="469">
        <v>4</v>
      </c>
      <c r="C123" s="469">
        <v>2</v>
      </c>
      <c r="D123" s="471">
        <v>26</v>
      </c>
      <c r="E123" s="469">
        <v>2</v>
      </c>
      <c r="F123" s="471" t="s">
        <v>6</v>
      </c>
      <c r="G123" s="106">
        <v>7</v>
      </c>
      <c r="H123" s="106">
        <v>2</v>
      </c>
      <c r="I123" s="107">
        <v>42</v>
      </c>
      <c r="J123" s="106">
        <v>1</v>
      </c>
      <c r="K123" s="542" t="s">
        <v>221</v>
      </c>
      <c r="L123" s="463">
        <v>1</v>
      </c>
      <c r="M123" s="544" t="s">
        <v>255</v>
      </c>
      <c r="N123" s="544">
        <v>147</v>
      </c>
      <c r="O123" s="546"/>
      <c r="P123" s="23"/>
      <c r="Q123" s="23"/>
      <c r="R123" s="23"/>
    </row>
    <row r="124" spans="1:18" s="16" customFormat="1" ht="20.25" x14ac:dyDescent="0.2">
      <c r="A124" s="468"/>
      <c r="B124" s="470"/>
      <c r="C124" s="470"/>
      <c r="D124" s="472"/>
      <c r="E124" s="470"/>
      <c r="F124" s="472"/>
      <c r="G124" s="106">
        <v>9</v>
      </c>
      <c r="H124" s="106">
        <v>2</v>
      </c>
      <c r="I124" s="107" t="s">
        <v>222</v>
      </c>
      <c r="J124" s="106" t="s">
        <v>108</v>
      </c>
      <c r="K124" s="543"/>
      <c r="L124" s="464"/>
      <c r="M124" s="545"/>
      <c r="N124" s="545"/>
      <c r="O124" s="547"/>
      <c r="P124" s="23"/>
      <c r="Q124" s="23"/>
      <c r="R124" s="23"/>
    </row>
    <row r="125" spans="1:18" s="16" customFormat="1" x14ac:dyDescent="0.2">
      <c r="A125" s="223">
        <v>91</v>
      </c>
      <c r="B125" s="106">
        <v>4</v>
      </c>
      <c r="C125" s="106">
        <v>2</v>
      </c>
      <c r="D125" s="107">
        <v>26</v>
      </c>
      <c r="E125" s="106">
        <v>3</v>
      </c>
      <c r="F125" s="107" t="s">
        <v>6</v>
      </c>
      <c r="G125" s="106">
        <v>7</v>
      </c>
      <c r="H125" s="106">
        <v>2</v>
      </c>
      <c r="I125" s="107">
        <v>42</v>
      </c>
      <c r="J125" s="112" t="s">
        <v>487</v>
      </c>
      <c r="K125" s="45" t="s">
        <v>529</v>
      </c>
      <c r="L125" s="109">
        <v>2</v>
      </c>
      <c r="M125" s="130" t="s">
        <v>255</v>
      </c>
      <c r="N125" s="130">
        <v>148</v>
      </c>
      <c r="O125" s="259"/>
      <c r="P125" s="23"/>
      <c r="Q125" s="23"/>
      <c r="R125" s="23"/>
    </row>
    <row r="126" spans="1:18" s="16" customFormat="1" x14ac:dyDescent="0.2">
      <c r="A126" s="223">
        <v>92</v>
      </c>
      <c r="B126" s="106">
        <v>5</v>
      </c>
      <c r="C126" s="106">
        <v>2</v>
      </c>
      <c r="D126" s="107">
        <v>29</v>
      </c>
      <c r="E126" s="106" t="s">
        <v>214</v>
      </c>
      <c r="F126" s="107"/>
      <c r="G126" s="106"/>
      <c r="H126" s="106"/>
      <c r="I126" s="107"/>
      <c r="J126" s="106"/>
      <c r="K126" s="45" t="s">
        <v>450</v>
      </c>
      <c r="L126" s="109">
        <v>1</v>
      </c>
      <c r="M126" s="130" t="s">
        <v>929</v>
      </c>
      <c r="N126" s="130" t="s">
        <v>929</v>
      </c>
      <c r="O126" s="259"/>
      <c r="P126" s="23"/>
      <c r="Q126" s="23"/>
      <c r="R126" s="23"/>
    </row>
    <row r="127" spans="1:18" s="16" customFormat="1" x14ac:dyDescent="0.2">
      <c r="A127" s="223">
        <v>93</v>
      </c>
      <c r="B127" s="106">
        <v>5</v>
      </c>
      <c r="C127" s="106">
        <v>2</v>
      </c>
      <c r="D127" s="107">
        <v>31</v>
      </c>
      <c r="E127" s="106">
        <v>1</v>
      </c>
      <c r="F127" s="107" t="s">
        <v>6</v>
      </c>
      <c r="G127" s="106">
        <v>4</v>
      </c>
      <c r="H127" s="106">
        <v>2</v>
      </c>
      <c r="I127" s="107">
        <v>24</v>
      </c>
      <c r="J127" s="106" t="s">
        <v>488</v>
      </c>
      <c r="K127" s="45" t="s">
        <v>215</v>
      </c>
      <c r="L127" s="109">
        <v>2</v>
      </c>
      <c r="M127" s="130" t="s">
        <v>255</v>
      </c>
      <c r="N127" s="130">
        <v>149</v>
      </c>
      <c r="O127" s="259"/>
      <c r="P127" s="23"/>
      <c r="Q127" s="23"/>
      <c r="R127" s="23"/>
    </row>
    <row r="128" spans="1:18" s="16" customFormat="1" ht="40.5" x14ac:dyDescent="0.2">
      <c r="A128" s="223">
        <v>94</v>
      </c>
      <c r="B128" s="106">
        <v>5</v>
      </c>
      <c r="C128" s="106">
        <v>2</v>
      </c>
      <c r="D128" s="107">
        <v>31</v>
      </c>
      <c r="E128" s="106">
        <v>1</v>
      </c>
      <c r="F128" s="106" t="s">
        <v>6</v>
      </c>
      <c r="G128" s="106">
        <v>7</v>
      </c>
      <c r="H128" s="106">
        <v>2</v>
      </c>
      <c r="I128" s="111">
        <v>42</v>
      </c>
      <c r="J128" s="106">
        <v>1</v>
      </c>
      <c r="K128" s="45" t="s">
        <v>489</v>
      </c>
      <c r="L128" s="109">
        <v>1</v>
      </c>
      <c r="M128" s="130" t="s">
        <v>255</v>
      </c>
      <c r="N128" s="130">
        <v>150</v>
      </c>
      <c r="O128" s="259"/>
      <c r="P128" s="23"/>
      <c r="Q128" s="23"/>
      <c r="R128" s="23"/>
    </row>
    <row r="129" spans="1:18" s="16" customFormat="1" x14ac:dyDescent="0.2">
      <c r="A129" s="223">
        <v>95</v>
      </c>
      <c r="B129" s="106">
        <v>6</v>
      </c>
      <c r="C129" s="106">
        <v>2</v>
      </c>
      <c r="D129" s="107">
        <v>33</v>
      </c>
      <c r="E129" s="106"/>
      <c r="F129" s="107" t="s">
        <v>16</v>
      </c>
      <c r="G129" s="106">
        <v>6</v>
      </c>
      <c r="H129" s="106">
        <v>2</v>
      </c>
      <c r="I129" s="107">
        <v>39</v>
      </c>
      <c r="J129" s="106"/>
      <c r="K129" s="45" t="s">
        <v>226</v>
      </c>
      <c r="L129" s="109">
        <v>2</v>
      </c>
      <c r="M129" s="130" t="s">
        <v>255</v>
      </c>
      <c r="N129" s="130">
        <v>151</v>
      </c>
      <c r="O129" s="259"/>
      <c r="P129" s="23"/>
      <c r="Q129" s="23"/>
      <c r="R129" s="23"/>
    </row>
    <row r="130" spans="1:18" s="16" customFormat="1" x14ac:dyDescent="0.2">
      <c r="A130" s="223">
        <v>96</v>
      </c>
      <c r="B130" s="106">
        <v>6</v>
      </c>
      <c r="C130" s="106">
        <v>2</v>
      </c>
      <c r="D130" s="107">
        <v>33</v>
      </c>
      <c r="E130" s="106">
        <v>0</v>
      </c>
      <c r="F130" s="107"/>
      <c r="G130" s="106"/>
      <c r="H130" s="106"/>
      <c r="I130" s="107"/>
      <c r="J130" s="106"/>
      <c r="K130" s="55" t="s">
        <v>95</v>
      </c>
      <c r="L130" s="109">
        <v>2</v>
      </c>
      <c r="M130" s="130" t="s">
        <v>255</v>
      </c>
      <c r="N130" s="130">
        <v>152</v>
      </c>
      <c r="O130" s="259"/>
      <c r="P130" s="23"/>
      <c r="Q130" s="23"/>
      <c r="R130" s="23"/>
    </row>
    <row r="131" spans="1:18" s="16" customFormat="1" x14ac:dyDescent="0.2">
      <c r="A131" s="223">
        <v>97</v>
      </c>
      <c r="B131" s="106">
        <v>6</v>
      </c>
      <c r="C131" s="106">
        <v>2</v>
      </c>
      <c r="D131" s="107">
        <v>33</v>
      </c>
      <c r="E131" s="106" t="s">
        <v>278</v>
      </c>
      <c r="F131" s="106"/>
      <c r="G131" s="106"/>
      <c r="H131" s="106"/>
      <c r="I131" s="107"/>
      <c r="J131" s="106"/>
      <c r="K131" s="45" t="s">
        <v>217</v>
      </c>
      <c r="L131" s="109">
        <v>1</v>
      </c>
      <c r="M131" s="130" t="s">
        <v>255</v>
      </c>
      <c r="N131" s="130">
        <v>153</v>
      </c>
      <c r="O131" s="259"/>
      <c r="P131" s="23"/>
      <c r="Q131" s="23"/>
      <c r="R131" s="23"/>
    </row>
    <row r="132" spans="1:18" s="16" customFormat="1" x14ac:dyDescent="0.2">
      <c r="A132" s="223">
        <v>98</v>
      </c>
      <c r="B132" s="106">
        <v>6</v>
      </c>
      <c r="C132" s="106">
        <v>2</v>
      </c>
      <c r="D132" s="107">
        <v>33</v>
      </c>
      <c r="E132" s="106" t="s">
        <v>66</v>
      </c>
      <c r="F132" s="107" t="s">
        <v>6</v>
      </c>
      <c r="G132" s="106" t="s">
        <v>5</v>
      </c>
      <c r="H132" s="106">
        <v>1</v>
      </c>
      <c r="I132" s="111">
        <v>4</v>
      </c>
      <c r="J132" s="106">
        <v>1</v>
      </c>
      <c r="K132" s="55" t="s">
        <v>258</v>
      </c>
      <c r="L132" s="109">
        <v>1</v>
      </c>
      <c r="M132" s="130" t="s">
        <v>929</v>
      </c>
      <c r="N132" s="130" t="s">
        <v>929</v>
      </c>
      <c r="O132" s="259"/>
      <c r="P132" s="23"/>
      <c r="Q132" s="23"/>
      <c r="R132" s="23"/>
    </row>
    <row r="133" spans="1:18" s="16" customFormat="1" x14ac:dyDescent="0.2">
      <c r="A133" s="223">
        <v>99</v>
      </c>
      <c r="B133" s="106">
        <v>6</v>
      </c>
      <c r="C133" s="106">
        <v>2</v>
      </c>
      <c r="D133" s="107">
        <v>34</v>
      </c>
      <c r="E133" s="106">
        <v>10</v>
      </c>
      <c r="F133" s="107" t="s">
        <v>6</v>
      </c>
      <c r="G133" s="106" t="s">
        <v>5</v>
      </c>
      <c r="H133" s="106">
        <v>1</v>
      </c>
      <c r="I133" s="107">
        <v>3</v>
      </c>
      <c r="J133" s="106" t="s">
        <v>10</v>
      </c>
      <c r="K133" s="55" t="s">
        <v>490</v>
      </c>
      <c r="L133" s="109">
        <v>2</v>
      </c>
      <c r="M133" s="130" t="s">
        <v>255</v>
      </c>
      <c r="N133" s="130">
        <v>154</v>
      </c>
      <c r="O133" s="259"/>
      <c r="P133" s="23"/>
      <c r="Q133" s="23"/>
      <c r="R133" s="23"/>
    </row>
    <row r="134" spans="1:18" s="16" customFormat="1" ht="40.5" x14ac:dyDescent="0.2">
      <c r="A134" s="223">
        <v>100</v>
      </c>
      <c r="B134" s="106">
        <v>6</v>
      </c>
      <c r="C134" s="106">
        <v>2</v>
      </c>
      <c r="D134" s="107">
        <v>34</v>
      </c>
      <c r="E134" s="106">
        <v>12</v>
      </c>
      <c r="F134" s="107" t="s">
        <v>6</v>
      </c>
      <c r="G134" s="106" t="s">
        <v>5</v>
      </c>
      <c r="H134" s="106">
        <v>1</v>
      </c>
      <c r="I134" s="107">
        <v>3</v>
      </c>
      <c r="J134" s="106" t="s">
        <v>491</v>
      </c>
      <c r="K134" s="45" t="s">
        <v>492</v>
      </c>
      <c r="L134" s="109">
        <v>1</v>
      </c>
      <c r="M134" s="130" t="s">
        <v>255</v>
      </c>
      <c r="N134" s="130">
        <v>155</v>
      </c>
      <c r="O134" s="259"/>
      <c r="P134" s="23"/>
      <c r="Q134" s="23"/>
      <c r="R134" s="23"/>
    </row>
    <row r="135" spans="1:18" s="16" customFormat="1" ht="40.5" x14ac:dyDescent="0.2">
      <c r="A135" s="223">
        <v>101</v>
      </c>
      <c r="B135" s="106">
        <v>6</v>
      </c>
      <c r="C135" s="106">
        <v>2</v>
      </c>
      <c r="D135" s="107">
        <v>36</v>
      </c>
      <c r="E135" s="106">
        <v>3</v>
      </c>
      <c r="F135" s="107" t="s">
        <v>6</v>
      </c>
      <c r="G135" s="112" t="s">
        <v>445</v>
      </c>
      <c r="H135" s="112" t="s">
        <v>531</v>
      </c>
      <c r="I135" s="111" t="s">
        <v>552</v>
      </c>
      <c r="J135" s="112" t="s">
        <v>558</v>
      </c>
      <c r="K135" s="55" t="s">
        <v>259</v>
      </c>
      <c r="L135" s="109">
        <v>1</v>
      </c>
      <c r="M135" s="130" t="s">
        <v>255</v>
      </c>
      <c r="N135" s="130">
        <v>156</v>
      </c>
      <c r="O135" s="259"/>
      <c r="P135" s="23"/>
      <c r="Q135" s="23"/>
      <c r="R135" s="23"/>
    </row>
    <row r="136" spans="1:18" s="16" customFormat="1" x14ac:dyDescent="0.2">
      <c r="A136" s="223">
        <v>103</v>
      </c>
      <c r="B136" s="106">
        <v>6</v>
      </c>
      <c r="C136" s="106">
        <v>2</v>
      </c>
      <c r="D136" s="107">
        <v>36</v>
      </c>
      <c r="E136" s="106" t="s">
        <v>216</v>
      </c>
      <c r="F136" s="107" t="s">
        <v>6</v>
      </c>
      <c r="G136" s="106" t="s">
        <v>5</v>
      </c>
      <c r="H136" s="106">
        <v>1</v>
      </c>
      <c r="I136" s="107">
        <v>3</v>
      </c>
      <c r="J136" s="106" t="s">
        <v>10</v>
      </c>
      <c r="K136" s="55" t="s">
        <v>589</v>
      </c>
      <c r="L136" s="109">
        <v>2</v>
      </c>
      <c r="M136" s="130" t="s">
        <v>255</v>
      </c>
      <c r="N136" s="130">
        <v>158</v>
      </c>
      <c r="O136" s="259"/>
      <c r="P136" s="23"/>
      <c r="Q136" s="23"/>
      <c r="R136" s="23"/>
    </row>
    <row r="137" spans="1:18" s="16" customFormat="1" ht="20.25" x14ac:dyDescent="0.2">
      <c r="A137" s="467">
        <v>104</v>
      </c>
      <c r="B137" s="469">
        <v>6</v>
      </c>
      <c r="C137" s="469">
        <v>2</v>
      </c>
      <c r="D137" s="471">
        <v>36</v>
      </c>
      <c r="E137" s="469">
        <v>1</v>
      </c>
      <c r="F137" s="471" t="s">
        <v>6</v>
      </c>
      <c r="G137" s="106">
        <v>17</v>
      </c>
      <c r="H137" s="106">
        <v>3</v>
      </c>
      <c r="I137" s="107" t="s">
        <v>223</v>
      </c>
      <c r="J137" s="106">
        <v>2</v>
      </c>
      <c r="K137" s="628" t="s">
        <v>493</v>
      </c>
      <c r="L137" s="463">
        <v>1</v>
      </c>
      <c r="M137" s="544" t="s">
        <v>929</v>
      </c>
      <c r="N137" s="544" t="s">
        <v>929</v>
      </c>
      <c r="O137" s="546"/>
      <c r="P137" s="23"/>
      <c r="Q137" s="23"/>
      <c r="R137" s="23"/>
    </row>
    <row r="138" spans="1:18" s="16" customFormat="1" ht="20.25" x14ac:dyDescent="0.2">
      <c r="A138" s="468"/>
      <c r="B138" s="470"/>
      <c r="C138" s="470"/>
      <c r="D138" s="472"/>
      <c r="E138" s="470"/>
      <c r="F138" s="472"/>
      <c r="G138" s="106" t="s">
        <v>5</v>
      </c>
      <c r="H138" s="106">
        <v>1</v>
      </c>
      <c r="I138" s="107">
        <v>3</v>
      </c>
      <c r="J138" s="106" t="s">
        <v>229</v>
      </c>
      <c r="K138" s="629"/>
      <c r="L138" s="464"/>
      <c r="M138" s="545"/>
      <c r="N138" s="545"/>
      <c r="O138" s="547"/>
      <c r="P138" s="23"/>
      <c r="Q138" s="23"/>
      <c r="R138" s="23"/>
    </row>
    <row r="139" spans="1:18" s="16" customFormat="1" x14ac:dyDescent="0.2">
      <c r="A139" s="223">
        <v>105</v>
      </c>
      <c r="B139" s="106">
        <v>6</v>
      </c>
      <c r="C139" s="106">
        <v>2</v>
      </c>
      <c r="D139" s="107">
        <v>36</v>
      </c>
      <c r="E139" s="106">
        <v>2</v>
      </c>
      <c r="F139" s="107" t="s">
        <v>6</v>
      </c>
      <c r="G139" s="106" t="s">
        <v>5</v>
      </c>
      <c r="H139" s="106">
        <v>1</v>
      </c>
      <c r="I139" s="107">
        <v>3</v>
      </c>
      <c r="J139" s="106" t="s">
        <v>67</v>
      </c>
      <c r="K139" s="55" t="s">
        <v>279</v>
      </c>
      <c r="L139" s="109">
        <v>1</v>
      </c>
      <c r="M139" s="130" t="s">
        <v>255</v>
      </c>
      <c r="N139" s="130">
        <v>159</v>
      </c>
      <c r="O139" s="259"/>
      <c r="P139" s="23"/>
      <c r="Q139" s="23"/>
      <c r="R139" s="23"/>
    </row>
    <row r="140" spans="1:18" s="16" customFormat="1" x14ac:dyDescent="0.2">
      <c r="A140" s="223">
        <v>106</v>
      </c>
      <c r="B140" s="106">
        <v>6</v>
      </c>
      <c r="C140" s="106">
        <v>2</v>
      </c>
      <c r="D140" s="107">
        <v>36</v>
      </c>
      <c r="E140" s="106">
        <v>2</v>
      </c>
      <c r="F140" s="107" t="s">
        <v>6</v>
      </c>
      <c r="G140" s="106">
        <v>17</v>
      </c>
      <c r="H140" s="106">
        <v>3</v>
      </c>
      <c r="I140" s="107" t="s">
        <v>224</v>
      </c>
      <c r="J140" s="106">
        <v>2</v>
      </c>
      <c r="K140" s="55" t="s">
        <v>297</v>
      </c>
      <c r="L140" s="109">
        <v>2</v>
      </c>
      <c r="M140" s="130" t="s">
        <v>929</v>
      </c>
      <c r="N140" s="130" t="s">
        <v>929</v>
      </c>
      <c r="O140" s="259"/>
      <c r="P140" s="23"/>
      <c r="Q140" s="23"/>
      <c r="R140" s="23"/>
    </row>
    <row r="141" spans="1:18" s="16" customFormat="1" ht="40.5" x14ac:dyDescent="0.2">
      <c r="A141" s="223">
        <v>107</v>
      </c>
      <c r="B141" s="106">
        <v>6</v>
      </c>
      <c r="C141" s="106">
        <v>2</v>
      </c>
      <c r="D141" s="107">
        <v>36</v>
      </c>
      <c r="E141" s="106">
        <v>4</v>
      </c>
      <c r="F141" s="107" t="s">
        <v>6</v>
      </c>
      <c r="G141" s="106">
        <v>2</v>
      </c>
      <c r="H141" s="106">
        <v>1</v>
      </c>
      <c r="I141" s="107">
        <v>7</v>
      </c>
      <c r="J141" s="106">
        <v>1</v>
      </c>
      <c r="K141" s="45" t="s">
        <v>590</v>
      </c>
      <c r="L141" s="109">
        <v>2</v>
      </c>
      <c r="M141" s="130" t="s">
        <v>255</v>
      </c>
      <c r="N141" s="130">
        <v>160</v>
      </c>
      <c r="O141" s="259"/>
      <c r="P141" s="23"/>
      <c r="Q141" s="23"/>
      <c r="R141" s="23"/>
    </row>
    <row r="142" spans="1:18" s="16" customFormat="1" ht="40.5" x14ac:dyDescent="0.2">
      <c r="A142" s="223">
        <v>108</v>
      </c>
      <c r="B142" s="106">
        <v>6</v>
      </c>
      <c r="C142" s="106">
        <v>2</v>
      </c>
      <c r="D142" s="107">
        <v>36</v>
      </c>
      <c r="E142" s="106">
        <v>5</v>
      </c>
      <c r="F142" s="107" t="s">
        <v>6</v>
      </c>
      <c r="G142" s="106">
        <v>2</v>
      </c>
      <c r="H142" s="106">
        <v>1</v>
      </c>
      <c r="I142" s="107">
        <v>7</v>
      </c>
      <c r="J142" s="106">
        <v>1</v>
      </c>
      <c r="K142" s="45" t="s">
        <v>591</v>
      </c>
      <c r="L142" s="109">
        <v>2</v>
      </c>
      <c r="M142" s="130" t="s">
        <v>255</v>
      </c>
      <c r="N142" s="130">
        <v>161</v>
      </c>
      <c r="O142" s="259"/>
      <c r="P142" s="23"/>
      <c r="Q142" s="23"/>
      <c r="R142" s="23"/>
    </row>
    <row r="143" spans="1:18" s="16" customFormat="1" ht="40.5" x14ac:dyDescent="0.2">
      <c r="A143" s="223">
        <v>109</v>
      </c>
      <c r="B143" s="106">
        <v>6</v>
      </c>
      <c r="C143" s="106">
        <v>2</v>
      </c>
      <c r="D143" s="107">
        <v>38</v>
      </c>
      <c r="E143" s="106">
        <v>4</v>
      </c>
      <c r="F143" s="107" t="s">
        <v>6</v>
      </c>
      <c r="G143" s="106" t="s">
        <v>5</v>
      </c>
      <c r="H143" s="106">
        <v>1</v>
      </c>
      <c r="I143" s="107">
        <v>3</v>
      </c>
      <c r="J143" s="106" t="s">
        <v>20</v>
      </c>
      <c r="K143" s="45" t="s">
        <v>355</v>
      </c>
      <c r="L143" s="109">
        <v>2</v>
      </c>
      <c r="M143" s="130" t="s">
        <v>255</v>
      </c>
      <c r="N143" s="130">
        <v>162</v>
      </c>
      <c r="O143" s="259"/>
      <c r="P143" s="23"/>
      <c r="Q143" s="23"/>
      <c r="R143" s="23"/>
    </row>
    <row r="144" spans="1:18" s="16" customFormat="1" ht="40.5" x14ac:dyDescent="0.2">
      <c r="A144" s="223">
        <v>110</v>
      </c>
      <c r="B144" s="106">
        <v>6</v>
      </c>
      <c r="C144" s="106">
        <v>2</v>
      </c>
      <c r="D144" s="107">
        <v>38</v>
      </c>
      <c r="E144" s="106">
        <v>4</v>
      </c>
      <c r="F144" s="107" t="s">
        <v>6</v>
      </c>
      <c r="G144" s="106">
        <v>7</v>
      </c>
      <c r="H144" s="106">
        <v>2</v>
      </c>
      <c r="I144" s="107">
        <v>42</v>
      </c>
      <c r="J144" s="106" t="s">
        <v>17</v>
      </c>
      <c r="K144" s="45" t="s">
        <v>592</v>
      </c>
      <c r="L144" s="109">
        <v>2</v>
      </c>
      <c r="M144" s="130" t="s">
        <v>255</v>
      </c>
      <c r="N144" s="130">
        <v>163</v>
      </c>
      <c r="O144" s="259"/>
      <c r="P144" s="23"/>
      <c r="Q144" s="23"/>
      <c r="R144" s="23"/>
    </row>
    <row r="145" spans="1:18" s="16" customFormat="1" ht="40.5" x14ac:dyDescent="0.2">
      <c r="A145" s="223">
        <v>111</v>
      </c>
      <c r="B145" s="106">
        <v>6</v>
      </c>
      <c r="C145" s="106">
        <v>2</v>
      </c>
      <c r="D145" s="107">
        <v>38</v>
      </c>
      <c r="E145" s="106">
        <v>6</v>
      </c>
      <c r="F145" s="107" t="s">
        <v>6</v>
      </c>
      <c r="G145" s="106">
        <v>7</v>
      </c>
      <c r="H145" s="106">
        <v>2</v>
      </c>
      <c r="I145" s="107">
        <v>42</v>
      </c>
      <c r="J145" s="106" t="s">
        <v>88</v>
      </c>
      <c r="K145" s="45" t="s">
        <v>593</v>
      </c>
      <c r="L145" s="109">
        <v>2</v>
      </c>
      <c r="M145" s="130" t="s">
        <v>255</v>
      </c>
      <c r="N145" s="130">
        <v>164</v>
      </c>
      <c r="O145" s="259"/>
      <c r="P145" s="23"/>
      <c r="Q145" s="23"/>
      <c r="R145" s="23"/>
    </row>
    <row r="146" spans="1:18" s="16" customFormat="1" ht="40.5" x14ac:dyDescent="0.2">
      <c r="A146" s="223">
        <v>112</v>
      </c>
      <c r="B146" s="106">
        <v>6</v>
      </c>
      <c r="C146" s="106">
        <v>2</v>
      </c>
      <c r="D146" s="107">
        <v>38</v>
      </c>
      <c r="E146" s="106">
        <v>7</v>
      </c>
      <c r="F146" s="107" t="s">
        <v>6</v>
      </c>
      <c r="G146" s="106">
        <v>7</v>
      </c>
      <c r="H146" s="106">
        <v>2</v>
      </c>
      <c r="I146" s="107">
        <v>40</v>
      </c>
      <c r="J146" s="106" t="s">
        <v>452</v>
      </c>
      <c r="K146" s="45" t="s">
        <v>530</v>
      </c>
      <c r="L146" s="109">
        <v>1</v>
      </c>
      <c r="M146" s="130" t="s">
        <v>255</v>
      </c>
      <c r="N146" s="130">
        <v>165</v>
      </c>
      <c r="O146" s="259"/>
      <c r="P146" s="23"/>
      <c r="Q146" s="23"/>
      <c r="R146" s="23"/>
    </row>
    <row r="147" spans="1:18" s="16" customFormat="1" ht="40.5" x14ac:dyDescent="0.2">
      <c r="A147" s="223">
        <v>113</v>
      </c>
      <c r="B147" s="106">
        <v>6</v>
      </c>
      <c r="C147" s="106">
        <v>2</v>
      </c>
      <c r="D147" s="107">
        <v>38</v>
      </c>
      <c r="E147" s="106">
        <v>8</v>
      </c>
      <c r="F147" s="107" t="s">
        <v>6</v>
      </c>
      <c r="G147" s="106" t="s">
        <v>5</v>
      </c>
      <c r="H147" s="106">
        <v>1</v>
      </c>
      <c r="I147" s="107">
        <v>3</v>
      </c>
      <c r="J147" s="106" t="s">
        <v>67</v>
      </c>
      <c r="K147" s="45" t="s">
        <v>343</v>
      </c>
      <c r="L147" s="109">
        <v>1</v>
      </c>
      <c r="M147" s="130" t="s">
        <v>255</v>
      </c>
      <c r="N147" s="130">
        <v>166</v>
      </c>
      <c r="O147" s="259"/>
      <c r="P147" s="23"/>
      <c r="Q147" s="23"/>
      <c r="R147" s="23"/>
    </row>
    <row r="148" spans="1:18" s="16" customFormat="1" ht="40.5" x14ac:dyDescent="0.2">
      <c r="A148" s="223">
        <v>114</v>
      </c>
      <c r="B148" s="106">
        <v>6</v>
      </c>
      <c r="C148" s="106">
        <v>2</v>
      </c>
      <c r="D148" s="107">
        <v>38</v>
      </c>
      <c r="E148" s="112" t="s">
        <v>693</v>
      </c>
      <c r="F148" s="107" t="s">
        <v>6</v>
      </c>
      <c r="G148" s="106">
        <v>7</v>
      </c>
      <c r="H148" s="106">
        <v>2</v>
      </c>
      <c r="I148" s="107">
        <v>42</v>
      </c>
      <c r="J148" s="106">
        <v>5.6</v>
      </c>
      <c r="K148" s="45" t="s">
        <v>694</v>
      </c>
      <c r="L148" s="109">
        <v>2</v>
      </c>
      <c r="M148" s="130" t="s">
        <v>929</v>
      </c>
      <c r="N148" s="130" t="s">
        <v>929</v>
      </c>
      <c r="O148" s="259"/>
      <c r="P148" s="23"/>
      <c r="Q148" s="23"/>
      <c r="R148" s="23"/>
    </row>
    <row r="149" spans="1:18" s="16" customFormat="1" x14ac:dyDescent="0.2">
      <c r="A149" s="223">
        <v>115</v>
      </c>
      <c r="B149" s="106">
        <v>6</v>
      </c>
      <c r="C149" s="106">
        <v>2</v>
      </c>
      <c r="D149" s="107">
        <v>39</v>
      </c>
      <c r="E149" s="106">
        <v>0</v>
      </c>
      <c r="F149" s="107"/>
      <c r="G149" s="106"/>
      <c r="H149" s="106"/>
      <c r="I149" s="107"/>
      <c r="J149" s="106"/>
      <c r="K149" s="55" t="s">
        <v>594</v>
      </c>
      <c r="L149" s="109">
        <v>2</v>
      </c>
      <c r="M149" s="130" t="s">
        <v>255</v>
      </c>
      <c r="N149" s="130">
        <v>167</v>
      </c>
      <c r="O149" s="259"/>
      <c r="P149" s="23"/>
      <c r="Q149" s="23"/>
      <c r="R149" s="23"/>
    </row>
    <row r="150" spans="1:18" s="16" customFormat="1" x14ac:dyDescent="0.2">
      <c r="A150" s="223">
        <v>116</v>
      </c>
      <c r="B150" s="106">
        <v>6</v>
      </c>
      <c r="C150" s="106">
        <v>2</v>
      </c>
      <c r="D150" s="107">
        <v>39</v>
      </c>
      <c r="E150" s="106" t="s">
        <v>66</v>
      </c>
      <c r="F150" s="107"/>
      <c r="G150" s="106"/>
      <c r="H150" s="106"/>
      <c r="I150" s="107"/>
      <c r="J150" s="106"/>
      <c r="K150" s="55" t="s">
        <v>97</v>
      </c>
      <c r="L150" s="109">
        <v>1</v>
      </c>
      <c r="M150" s="130" t="s">
        <v>255</v>
      </c>
      <c r="N150" s="130">
        <v>168</v>
      </c>
      <c r="O150" s="259"/>
      <c r="P150" s="23"/>
      <c r="Q150" s="23"/>
      <c r="R150" s="23"/>
    </row>
    <row r="151" spans="1:18" ht="121.5" x14ac:dyDescent="0.2">
      <c r="A151" s="467">
        <v>117</v>
      </c>
      <c r="B151" s="106">
        <v>7</v>
      </c>
      <c r="C151" s="106">
        <v>2</v>
      </c>
      <c r="D151" s="107">
        <v>40</v>
      </c>
      <c r="E151" s="112" t="s">
        <v>425</v>
      </c>
      <c r="F151" s="103" t="s">
        <v>6</v>
      </c>
      <c r="G151" s="99">
        <v>7</v>
      </c>
      <c r="H151" s="101">
        <v>2</v>
      </c>
      <c r="I151" s="115">
        <v>41</v>
      </c>
      <c r="J151" s="101" t="s">
        <v>396</v>
      </c>
      <c r="K151" s="542" t="s">
        <v>537</v>
      </c>
      <c r="L151" s="463">
        <v>1</v>
      </c>
      <c r="M151" s="544" t="s">
        <v>255</v>
      </c>
      <c r="N151" s="544">
        <v>169</v>
      </c>
      <c r="O151" s="546"/>
    </row>
    <row r="152" spans="1:18" ht="20.25" x14ac:dyDescent="0.2">
      <c r="A152" s="468"/>
      <c r="B152" s="106" t="s">
        <v>5</v>
      </c>
      <c r="C152" s="106">
        <v>1</v>
      </c>
      <c r="D152" s="107">
        <v>3</v>
      </c>
      <c r="E152" s="112" t="s">
        <v>229</v>
      </c>
      <c r="F152" s="104"/>
      <c r="G152" s="106">
        <v>7</v>
      </c>
      <c r="H152" s="106">
        <v>1</v>
      </c>
      <c r="I152" s="107">
        <v>42</v>
      </c>
      <c r="J152" s="112" t="s">
        <v>496</v>
      </c>
      <c r="K152" s="543"/>
      <c r="L152" s="464"/>
      <c r="M152" s="545"/>
      <c r="N152" s="545"/>
      <c r="O152" s="547"/>
    </row>
    <row r="153" spans="1:18" s="19" customFormat="1" x14ac:dyDescent="0.2">
      <c r="A153" s="227">
        <v>118</v>
      </c>
      <c r="B153" s="106">
        <v>7</v>
      </c>
      <c r="C153" s="106">
        <v>2</v>
      </c>
      <c r="D153" s="107">
        <v>40</v>
      </c>
      <c r="E153" s="106" t="s">
        <v>395</v>
      </c>
      <c r="F153" s="56"/>
      <c r="G153" s="57"/>
      <c r="H153" s="56"/>
      <c r="I153" s="57"/>
      <c r="J153" s="106"/>
      <c r="K153" s="51" t="s">
        <v>351</v>
      </c>
      <c r="L153" s="109">
        <v>2</v>
      </c>
      <c r="M153" s="130" t="s">
        <v>255</v>
      </c>
      <c r="N153" s="130">
        <v>170</v>
      </c>
      <c r="O153" s="259"/>
      <c r="P153" s="26"/>
      <c r="Q153" s="26"/>
      <c r="R153" s="26"/>
    </row>
    <row r="154" spans="1:18" ht="121.5" x14ac:dyDescent="0.2">
      <c r="A154" s="467">
        <v>119</v>
      </c>
      <c r="B154" s="106">
        <v>7</v>
      </c>
      <c r="C154" s="106">
        <v>2</v>
      </c>
      <c r="D154" s="107">
        <v>40</v>
      </c>
      <c r="E154" s="112" t="s">
        <v>425</v>
      </c>
      <c r="F154" s="471" t="s">
        <v>6</v>
      </c>
      <c r="G154" s="465">
        <v>7</v>
      </c>
      <c r="H154" s="469">
        <v>2</v>
      </c>
      <c r="I154" s="529">
        <v>41</v>
      </c>
      <c r="J154" s="531" t="s">
        <v>695</v>
      </c>
      <c r="K154" s="542" t="s">
        <v>539</v>
      </c>
      <c r="L154" s="463">
        <v>1</v>
      </c>
      <c r="M154" s="544" t="s">
        <v>255</v>
      </c>
      <c r="N154" s="544" t="s">
        <v>932</v>
      </c>
      <c r="O154" s="546"/>
    </row>
    <row r="155" spans="1:18" ht="20.25" x14ac:dyDescent="0.2">
      <c r="A155" s="468"/>
      <c r="B155" s="106">
        <v>7</v>
      </c>
      <c r="C155" s="106">
        <v>2</v>
      </c>
      <c r="D155" s="107">
        <v>42</v>
      </c>
      <c r="E155" s="112" t="s">
        <v>495</v>
      </c>
      <c r="F155" s="472"/>
      <c r="G155" s="466"/>
      <c r="H155" s="470"/>
      <c r="I155" s="530"/>
      <c r="J155" s="494"/>
      <c r="K155" s="543"/>
      <c r="L155" s="464"/>
      <c r="M155" s="545"/>
      <c r="N155" s="545"/>
      <c r="O155" s="547"/>
    </row>
    <row r="156" spans="1:18" s="16" customFormat="1" ht="40.5" x14ac:dyDescent="0.2">
      <c r="A156" s="223">
        <v>120</v>
      </c>
      <c r="B156" s="106">
        <v>7</v>
      </c>
      <c r="C156" s="106">
        <v>2</v>
      </c>
      <c r="D156" s="107">
        <v>40</v>
      </c>
      <c r="E156" s="106" t="s">
        <v>426</v>
      </c>
      <c r="F156" s="107" t="s">
        <v>111</v>
      </c>
      <c r="G156" s="106">
        <v>7</v>
      </c>
      <c r="H156" s="106">
        <v>2</v>
      </c>
      <c r="I156" s="107">
        <v>42</v>
      </c>
      <c r="J156" s="106">
        <v>1</v>
      </c>
      <c r="K156" s="45" t="s">
        <v>431</v>
      </c>
      <c r="L156" s="109">
        <v>1</v>
      </c>
      <c r="M156" s="130" t="s">
        <v>255</v>
      </c>
      <c r="N156" s="130">
        <v>171</v>
      </c>
      <c r="O156" s="259"/>
      <c r="P156" s="23"/>
      <c r="Q156" s="23"/>
      <c r="R156" s="23"/>
    </row>
    <row r="157" spans="1:18" s="16" customFormat="1" ht="20.25" x14ac:dyDescent="0.2">
      <c r="A157" s="467">
        <v>121</v>
      </c>
      <c r="B157" s="469">
        <v>7</v>
      </c>
      <c r="C157" s="469">
        <v>2</v>
      </c>
      <c r="D157" s="471">
        <v>40</v>
      </c>
      <c r="E157" s="469" t="s">
        <v>369</v>
      </c>
      <c r="F157" s="471" t="s">
        <v>6</v>
      </c>
      <c r="G157" s="106">
        <v>7</v>
      </c>
      <c r="H157" s="106">
        <v>2</v>
      </c>
      <c r="I157" s="107">
        <v>41</v>
      </c>
      <c r="J157" s="106" t="s">
        <v>427</v>
      </c>
      <c r="K157" s="542" t="s">
        <v>430</v>
      </c>
      <c r="L157" s="463">
        <v>1</v>
      </c>
      <c r="M157" s="544" t="s">
        <v>255</v>
      </c>
      <c r="N157" s="544">
        <v>172</v>
      </c>
      <c r="O157" s="552" t="s">
        <v>998</v>
      </c>
      <c r="P157" s="23"/>
      <c r="Q157" s="23"/>
      <c r="R157" s="23"/>
    </row>
    <row r="158" spans="1:18" s="16" customFormat="1" ht="20.25" x14ac:dyDescent="0.2">
      <c r="A158" s="468"/>
      <c r="B158" s="470"/>
      <c r="C158" s="470"/>
      <c r="D158" s="472"/>
      <c r="E158" s="470"/>
      <c r="F158" s="472"/>
      <c r="G158" s="106">
        <v>7</v>
      </c>
      <c r="H158" s="106">
        <v>2</v>
      </c>
      <c r="I158" s="107">
        <v>42</v>
      </c>
      <c r="J158" s="107">
        <v>6</v>
      </c>
      <c r="K158" s="543"/>
      <c r="L158" s="464"/>
      <c r="M158" s="545"/>
      <c r="N158" s="545"/>
      <c r="O158" s="552"/>
      <c r="P158" s="23"/>
      <c r="Q158" s="23"/>
      <c r="R158" s="23"/>
    </row>
    <row r="159" spans="1:18" s="16" customFormat="1" ht="20.25" x14ac:dyDescent="0.2">
      <c r="A159" s="636">
        <v>122</v>
      </c>
      <c r="B159" s="638">
        <v>7</v>
      </c>
      <c r="C159" s="638">
        <v>2</v>
      </c>
      <c r="D159" s="640">
        <v>40</v>
      </c>
      <c r="E159" s="638" t="s">
        <v>370</v>
      </c>
      <c r="F159" s="640" t="s">
        <v>6</v>
      </c>
      <c r="G159" s="396">
        <v>7</v>
      </c>
      <c r="H159" s="396">
        <v>2</v>
      </c>
      <c r="I159" s="395">
        <v>41</v>
      </c>
      <c r="J159" s="396" t="s">
        <v>371</v>
      </c>
      <c r="K159" s="632" t="s">
        <v>933</v>
      </c>
      <c r="L159" s="634">
        <v>1</v>
      </c>
      <c r="M159" s="544" t="s">
        <v>255</v>
      </c>
      <c r="N159" s="544">
        <v>173</v>
      </c>
      <c r="O159" s="586" t="s">
        <v>1154</v>
      </c>
      <c r="P159" s="23"/>
      <c r="Q159" s="23"/>
      <c r="R159" s="23"/>
    </row>
    <row r="160" spans="1:18" s="16" customFormat="1" ht="20.25" x14ac:dyDescent="0.2">
      <c r="A160" s="637"/>
      <c r="B160" s="639"/>
      <c r="C160" s="639"/>
      <c r="D160" s="641"/>
      <c r="E160" s="639"/>
      <c r="F160" s="641"/>
      <c r="G160" s="396">
        <v>8</v>
      </c>
      <c r="H160" s="396">
        <v>2</v>
      </c>
      <c r="I160" s="395">
        <v>45</v>
      </c>
      <c r="J160" s="396">
        <v>0</v>
      </c>
      <c r="K160" s="633"/>
      <c r="L160" s="635"/>
      <c r="M160" s="545"/>
      <c r="N160" s="545"/>
      <c r="O160" s="588"/>
      <c r="P160" s="23"/>
      <c r="Q160" s="23"/>
      <c r="R160" s="23"/>
    </row>
    <row r="161" spans="1:18" s="16" customFormat="1" ht="20.25" x14ac:dyDescent="0.2">
      <c r="A161" s="467">
        <v>123</v>
      </c>
      <c r="B161" s="469">
        <v>7</v>
      </c>
      <c r="C161" s="469">
        <v>2</v>
      </c>
      <c r="D161" s="471">
        <v>40</v>
      </c>
      <c r="E161" s="469" t="s">
        <v>398</v>
      </c>
      <c r="F161" s="471" t="s">
        <v>6</v>
      </c>
      <c r="G161" s="106">
        <v>7</v>
      </c>
      <c r="H161" s="106">
        <v>2</v>
      </c>
      <c r="I161" s="107">
        <v>41</v>
      </c>
      <c r="J161" s="106" t="s">
        <v>399</v>
      </c>
      <c r="K161" s="542" t="s">
        <v>696</v>
      </c>
      <c r="L161" s="463">
        <v>1</v>
      </c>
      <c r="M161" s="544" t="s">
        <v>255</v>
      </c>
      <c r="N161" s="544">
        <v>174</v>
      </c>
      <c r="O161" s="546"/>
      <c r="P161" s="23"/>
      <c r="Q161" s="23"/>
      <c r="R161" s="23"/>
    </row>
    <row r="162" spans="1:18" s="16" customFormat="1" ht="20.25" x14ac:dyDescent="0.2">
      <c r="A162" s="468"/>
      <c r="B162" s="470"/>
      <c r="C162" s="470"/>
      <c r="D162" s="472"/>
      <c r="E162" s="470"/>
      <c r="F162" s="472"/>
      <c r="G162" s="106">
        <v>9</v>
      </c>
      <c r="H162" s="106">
        <v>2</v>
      </c>
      <c r="I162" s="111" t="s">
        <v>71</v>
      </c>
      <c r="J162" s="106">
        <v>1</v>
      </c>
      <c r="K162" s="543"/>
      <c r="L162" s="464"/>
      <c r="M162" s="545"/>
      <c r="N162" s="545"/>
      <c r="O162" s="547"/>
      <c r="P162" s="23"/>
      <c r="Q162" s="23"/>
      <c r="R162" s="23"/>
    </row>
    <row r="163" spans="1:18" s="16" customFormat="1" ht="20.25" x14ac:dyDescent="0.2">
      <c r="A163" s="467">
        <v>124</v>
      </c>
      <c r="B163" s="101">
        <v>7</v>
      </c>
      <c r="C163" s="101">
        <v>2</v>
      </c>
      <c r="D163" s="103">
        <v>40</v>
      </c>
      <c r="E163" s="101">
        <v>1410</v>
      </c>
      <c r="F163" s="103" t="s">
        <v>6</v>
      </c>
      <c r="G163" s="106">
        <v>7</v>
      </c>
      <c r="H163" s="106">
        <v>2</v>
      </c>
      <c r="I163" s="107">
        <v>41</v>
      </c>
      <c r="J163" s="106">
        <v>7533</v>
      </c>
      <c r="K163" s="593" t="s">
        <v>284</v>
      </c>
      <c r="L163" s="463">
        <v>1</v>
      </c>
      <c r="M163" s="544" t="s">
        <v>929</v>
      </c>
      <c r="N163" s="544" t="s">
        <v>929</v>
      </c>
      <c r="O163" s="546"/>
      <c r="P163" s="23"/>
      <c r="Q163" s="23"/>
      <c r="R163" s="23"/>
    </row>
    <row r="164" spans="1:18" s="16" customFormat="1" ht="20.25" x14ac:dyDescent="0.2">
      <c r="A164" s="468"/>
      <c r="B164" s="102"/>
      <c r="C164" s="102"/>
      <c r="D164" s="104"/>
      <c r="E164" s="102"/>
      <c r="F164" s="104"/>
      <c r="G164" s="106">
        <v>9</v>
      </c>
      <c r="H164" s="106">
        <v>2</v>
      </c>
      <c r="I164" s="111" t="s">
        <v>71</v>
      </c>
      <c r="J164" s="107">
        <v>1</v>
      </c>
      <c r="K164" s="594"/>
      <c r="L164" s="464"/>
      <c r="M164" s="545"/>
      <c r="N164" s="545"/>
      <c r="O164" s="547"/>
      <c r="P164" s="23"/>
      <c r="Q164" s="23"/>
      <c r="R164" s="23"/>
    </row>
    <row r="165" spans="1:18" s="16" customFormat="1" ht="54" customHeight="1" x14ac:dyDescent="0.2">
      <c r="A165" s="413" t="s">
        <v>1117</v>
      </c>
      <c r="B165" s="414">
        <v>7</v>
      </c>
      <c r="C165" s="414">
        <v>2</v>
      </c>
      <c r="D165" s="415">
        <v>40</v>
      </c>
      <c r="E165" s="414">
        <v>3100</v>
      </c>
      <c r="F165" s="415" t="s">
        <v>6</v>
      </c>
      <c r="G165" s="401">
        <v>7</v>
      </c>
      <c r="H165" s="401">
        <v>2</v>
      </c>
      <c r="I165" s="402">
        <v>41</v>
      </c>
      <c r="J165" s="401">
        <v>7115</v>
      </c>
      <c r="K165" s="416" t="s">
        <v>1118</v>
      </c>
      <c r="L165" s="417">
        <v>1</v>
      </c>
      <c r="M165" s="357" t="s">
        <v>929</v>
      </c>
      <c r="N165" s="357" t="s">
        <v>929</v>
      </c>
      <c r="O165" s="394" t="s">
        <v>1119</v>
      </c>
      <c r="P165" s="23"/>
      <c r="Q165" s="23"/>
      <c r="R165" s="23"/>
    </row>
    <row r="166" spans="1:18" s="16" customFormat="1" ht="60.75" x14ac:dyDescent="0.2">
      <c r="A166" s="613">
        <v>125</v>
      </c>
      <c r="B166" s="469">
        <v>7</v>
      </c>
      <c r="C166" s="469">
        <v>2</v>
      </c>
      <c r="D166" s="471">
        <v>40</v>
      </c>
      <c r="E166" s="119" t="s">
        <v>494</v>
      </c>
      <c r="F166" s="471" t="s">
        <v>6</v>
      </c>
      <c r="G166" s="106">
        <v>7</v>
      </c>
      <c r="H166" s="106">
        <v>2</v>
      </c>
      <c r="I166" s="107">
        <v>41</v>
      </c>
      <c r="J166" s="49">
        <v>5223</v>
      </c>
      <c r="K166" s="542" t="s">
        <v>697</v>
      </c>
      <c r="L166" s="463">
        <v>2</v>
      </c>
      <c r="M166" s="544" t="s">
        <v>929</v>
      </c>
      <c r="N166" s="544" t="s">
        <v>929</v>
      </c>
      <c r="O166" s="546"/>
      <c r="P166" s="23"/>
      <c r="Q166" s="23"/>
      <c r="R166" s="23"/>
    </row>
    <row r="167" spans="1:18" s="16" customFormat="1" ht="20.25" x14ac:dyDescent="0.2">
      <c r="A167" s="614"/>
      <c r="B167" s="470"/>
      <c r="C167" s="470"/>
      <c r="D167" s="472"/>
      <c r="E167" s="120"/>
      <c r="F167" s="472"/>
      <c r="G167" s="106">
        <v>7</v>
      </c>
      <c r="H167" s="106">
        <v>2</v>
      </c>
      <c r="I167" s="107">
        <v>42</v>
      </c>
      <c r="J167" s="49" t="s">
        <v>428</v>
      </c>
      <c r="K167" s="543"/>
      <c r="L167" s="464"/>
      <c r="M167" s="545"/>
      <c r="N167" s="545"/>
      <c r="O167" s="547"/>
      <c r="P167" s="23"/>
      <c r="Q167" s="23"/>
      <c r="R167" s="23"/>
    </row>
    <row r="168" spans="1:18" s="16" customFormat="1" ht="20.25" x14ac:dyDescent="0.2">
      <c r="A168" s="467">
        <v>126</v>
      </c>
      <c r="B168" s="469">
        <v>7</v>
      </c>
      <c r="C168" s="469">
        <v>2</v>
      </c>
      <c r="D168" s="471">
        <v>40</v>
      </c>
      <c r="E168" s="473" t="s">
        <v>494</v>
      </c>
      <c r="F168" s="471" t="s">
        <v>6</v>
      </c>
      <c r="G168" s="106">
        <v>7</v>
      </c>
      <c r="H168" s="106">
        <v>2</v>
      </c>
      <c r="I168" s="107">
        <v>41</v>
      </c>
      <c r="J168" s="49">
        <v>5221</v>
      </c>
      <c r="K168" s="542" t="s">
        <v>698</v>
      </c>
      <c r="L168" s="463">
        <v>2</v>
      </c>
      <c r="M168" s="544" t="s">
        <v>929</v>
      </c>
      <c r="N168" s="544" t="s">
        <v>929</v>
      </c>
      <c r="O168" s="546"/>
      <c r="P168" s="23"/>
      <c r="Q168" s="23"/>
      <c r="R168" s="23"/>
    </row>
    <row r="169" spans="1:18" s="16" customFormat="1" ht="20.25" x14ac:dyDescent="0.2">
      <c r="A169" s="468"/>
      <c r="B169" s="470"/>
      <c r="C169" s="470"/>
      <c r="D169" s="472"/>
      <c r="E169" s="474"/>
      <c r="F169" s="472"/>
      <c r="G169" s="106">
        <v>7</v>
      </c>
      <c r="H169" s="106">
        <v>2</v>
      </c>
      <c r="I169" s="107">
        <v>42</v>
      </c>
      <c r="J169" s="49" t="s">
        <v>392</v>
      </c>
      <c r="K169" s="543"/>
      <c r="L169" s="464"/>
      <c r="M169" s="545"/>
      <c r="N169" s="545"/>
      <c r="O169" s="547"/>
      <c r="P169" s="23"/>
      <c r="Q169" s="23"/>
      <c r="R169" s="23"/>
    </row>
    <row r="170" spans="1:18" s="31" customFormat="1" ht="20.25" x14ac:dyDescent="0.2">
      <c r="A170" s="613">
        <v>127</v>
      </c>
      <c r="B170" s="469">
        <v>7</v>
      </c>
      <c r="C170" s="469">
        <v>2</v>
      </c>
      <c r="D170" s="471">
        <v>40</v>
      </c>
      <c r="E170" s="473">
        <f>4730</f>
        <v>4730</v>
      </c>
      <c r="F170" s="471" t="s">
        <v>6</v>
      </c>
      <c r="G170" s="106">
        <v>6</v>
      </c>
      <c r="H170" s="106">
        <v>2</v>
      </c>
      <c r="I170" s="107">
        <v>41</v>
      </c>
      <c r="J170" s="112">
        <v>5245</v>
      </c>
      <c r="K170" s="542" t="s">
        <v>699</v>
      </c>
      <c r="L170" s="613">
        <v>2</v>
      </c>
      <c r="M170" s="544" t="s">
        <v>929</v>
      </c>
      <c r="N170" s="544" t="s">
        <v>929</v>
      </c>
      <c r="O170" s="546"/>
    </row>
    <row r="171" spans="1:18" s="31" customFormat="1" ht="20.25" x14ac:dyDescent="0.2">
      <c r="A171" s="614"/>
      <c r="B171" s="470"/>
      <c r="C171" s="470"/>
      <c r="D171" s="472"/>
      <c r="E171" s="474"/>
      <c r="F171" s="472"/>
      <c r="G171" s="106">
        <v>6</v>
      </c>
      <c r="H171" s="106">
        <v>2</v>
      </c>
      <c r="I171" s="107">
        <v>42</v>
      </c>
      <c r="J171" s="112" t="s">
        <v>428</v>
      </c>
      <c r="K171" s="543"/>
      <c r="L171" s="614"/>
      <c r="M171" s="545"/>
      <c r="N171" s="545"/>
      <c r="O171" s="547"/>
    </row>
    <row r="172" spans="1:18" s="31" customFormat="1" ht="20.25" x14ac:dyDescent="0.2">
      <c r="A172" s="613">
        <v>128</v>
      </c>
      <c r="B172" s="469">
        <v>7</v>
      </c>
      <c r="C172" s="469">
        <v>2</v>
      </c>
      <c r="D172" s="471">
        <v>40</v>
      </c>
      <c r="E172" s="473" t="s">
        <v>700</v>
      </c>
      <c r="F172" s="471" t="s">
        <v>6</v>
      </c>
      <c r="G172" s="106">
        <v>6</v>
      </c>
      <c r="H172" s="106">
        <v>2</v>
      </c>
      <c r="I172" s="107">
        <v>41</v>
      </c>
      <c r="J172" s="112">
        <v>5223</v>
      </c>
      <c r="K172" s="542" t="s">
        <v>701</v>
      </c>
      <c r="L172" s="613">
        <v>2</v>
      </c>
      <c r="M172" s="544" t="s">
        <v>929</v>
      </c>
      <c r="N172" s="544" t="s">
        <v>929</v>
      </c>
      <c r="O172" s="546"/>
    </row>
    <row r="173" spans="1:18" s="31" customFormat="1" ht="20.25" x14ac:dyDescent="0.2">
      <c r="A173" s="614"/>
      <c r="B173" s="470"/>
      <c r="C173" s="470"/>
      <c r="D173" s="472"/>
      <c r="E173" s="474"/>
      <c r="F173" s="472"/>
      <c r="G173" s="106">
        <v>6</v>
      </c>
      <c r="H173" s="106">
        <v>2</v>
      </c>
      <c r="I173" s="107">
        <v>42</v>
      </c>
      <c r="J173" s="112" t="s">
        <v>428</v>
      </c>
      <c r="K173" s="543"/>
      <c r="L173" s="614"/>
      <c r="M173" s="545"/>
      <c r="N173" s="545"/>
      <c r="O173" s="547"/>
    </row>
    <row r="174" spans="1:18" ht="20.25" x14ac:dyDescent="0.2">
      <c r="A174" s="467">
        <v>129</v>
      </c>
      <c r="B174" s="469">
        <v>7</v>
      </c>
      <c r="C174" s="469">
        <v>2</v>
      </c>
      <c r="D174" s="471">
        <v>40</v>
      </c>
      <c r="E174" s="473" t="s">
        <v>700</v>
      </c>
      <c r="F174" s="471" t="s">
        <v>6</v>
      </c>
      <c r="G174" s="106">
        <v>7</v>
      </c>
      <c r="H174" s="106">
        <v>2</v>
      </c>
      <c r="I174" s="107">
        <v>41</v>
      </c>
      <c r="J174" s="112">
        <v>5249</v>
      </c>
      <c r="K174" s="542" t="s">
        <v>702</v>
      </c>
      <c r="L174" s="463">
        <v>2</v>
      </c>
      <c r="M174" s="544" t="s">
        <v>929</v>
      </c>
      <c r="N174" s="544" t="s">
        <v>929</v>
      </c>
      <c r="O174" s="546"/>
    </row>
    <row r="175" spans="1:18" ht="20.25" x14ac:dyDescent="0.2">
      <c r="A175" s="468"/>
      <c r="B175" s="470"/>
      <c r="C175" s="470"/>
      <c r="D175" s="472"/>
      <c r="E175" s="474"/>
      <c r="F175" s="472"/>
      <c r="G175" s="106">
        <v>7</v>
      </c>
      <c r="H175" s="106">
        <v>2</v>
      </c>
      <c r="I175" s="107">
        <v>42</v>
      </c>
      <c r="J175" s="112" t="s">
        <v>392</v>
      </c>
      <c r="K175" s="543"/>
      <c r="L175" s="464"/>
      <c r="M175" s="545"/>
      <c r="N175" s="545"/>
      <c r="O175" s="547"/>
    </row>
    <row r="176" spans="1:18" s="31" customFormat="1" ht="20.25" x14ac:dyDescent="0.2">
      <c r="A176" s="467">
        <v>130</v>
      </c>
      <c r="B176" s="620">
        <v>7</v>
      </c>
      <c r="C176" s="473">
        <v>2</v>
      </c>
      <c r="D176" s="471">
        <v>40</v>
      </c>
      <c r="E176" s="469" t="s">
        <v>703</v>
      </c>
      <c r="F176" s="471" t="s">
        <v>6</v>
      </c>
      <c r="G176" s="48">
        <v>7</v>
      </c>
      <c r="H176" s="147">
        <v>2</v>
      </c>
      <c r="I176" s="148">
        <v>41</v>
      </c>
      <c r="J176" s="153" t="s">
        <v>900</v>
      </c>
      <c r="K176" s="542" t="s">
        <v>899</v>
      </c>
      <c r="L176" s="463">
        <v>1</v>
      </c>
      <c r="M176" s="544" t="s">
        <v>929</v>
      </c>
      <c r="N176" s="544" t="s">
        <v>929</v>
      </c>
      <c r="O176" s="546"/>
    </row>
    <row r="177" spans="1:18" s="31" customFormat="1" ht="20.25" x14ac:dyDescent="0.2">
      <c r="A177" s="468"/>
      <c r="B177" s="621"/>
      <c r="C177" s="474"/>
      <c r="D177" s="472"/>
      <c r="E177" s="470"/>
      <c r="F177" s="472"/>
      <c r="G177" s="48">
        <v>7</v>
      </c>
      <c r="H177" s="147">
        <v>2</v>
      </c>
      <c r="I177" s="148">
        <v>46</v>
      </c>
      <c r="J177" s="153">
        <v>3</v>
      </c>
      <c r="K177" s="543"/>
      <c r="L177" s="464"/>
      <c r="M177" s="545"/>
      <c r="N177" s="545"/>
      <c r="O177" s="547"/>
    </row>
    <row r="178" spans="1:18" s="31" customFormat="1" ht="20.25" x14ac:dyDescent="0.2">
      <c r="A178" s="467">
        <v>131</v>
      </c>
      <c r="B178" s="620">
        <v>7</v>
      </c>
      <c r="C178" s="469">
        <v>2</v>
      </c>
      <c r="D178" s="471">
        <v>40</v>
      </c>
      <c r="E178" s="469" t="s">
        <v>703</v>
      </c>
      <c r="F178" s="471" t="s">
        <v>6</v>
      </c>
      <c r="G178" s="48">
        <v>7</v>
      </c>
      <c r="H178" s="106">
        <v>2</v>
      </c>
      <c r="I178" s="107">
        <v>41</v>
      </c>
      <c r="J178" s="112">
        <f>9411</f>
        <v>9411</v>
      </c>
      <c r="K178" s="542" t="s">
        <v>704</v>
      </c>
      <c r="L178" s="463">
        <v>1</v>
      </c>
      <c r="M178" s="544" t="s">
        <v>929</v>
      </c>
      <c r="N178" s="544" t="s">
        <v>929</v>
      </c>
      <c r="O178" s="546"/>
    </row>
    <row r="179" spans="1:18" s="31" customFormat="1" ht="20.25" x14ac:dyDescent="0.2">
      <c r="A179" s="468"/>
      <c r="B179" s="621"/>
      <c r="C179" s="470"/>
      <c r="D179" s="472"/>
      <c r="E179" s="470"/>
      <c r="F179" s="472"/>
      <c r="G179" s="48">
        <v>7</v>
      </c>
      <c r="H179" s="106">
        <v>2</v>
      </c>
      <c r="I179" s="107">
        <v>46</v>
      </c>
      <c r="J179" s="112">
        <v>1</v>
      </c>
      <c r="K179" s="543"/>
      <c r="L179" s="464"/>
      <c r="M179" s="545"/>
      <c r="N179" s="545"/>
      <c r="O179" s="547"/>
    </row>
    <row r="180" spans="1:18" s="31" customFormat="1" ht="20.25" x14ac:dyDescent="0.2">
      <c r="A180" s="467">
        <v>132</v>
      </c>
      <c r="B180" s="620">
        <v>7</v>
      </c>
      <c r="C180" s="469">
        <v>2</v>
      </c>
      <c r="D180" s="471">
        <v>40</v>
      </c>
      <c r="E180" s="469" t="s">
        <v>703</v>
      </c>
      <c r="F180" s="471" t="s">
        <v>6</v>
      </c>
      <c r="G180" s="48">
        <v>7</v>
      </c>
      <c r="H180" s="106">
        <v>2</v>
      </c>
      <c r="I180" s="107">
        <v>41</v>
      </c>
      <c r="J180" s="112">
        <f>5120</f>
        <v>5120</v>
      </c>
      <c r="K180" s="542" t="s">
        <v>705</v>
      </c>
      <c r="L180" s="463">
        <v>1</v>
      </c>
      <c r="M180" s="544" t="s">
        <v>929</v>
      </c>
      <c r="N180" s="544" t="s">
        <v>929</v>
      </c>
      <c r="O180" s="546"/>
    </row>
    <row r="181" spans="1:18" s="31" customFormat="1" ht="20.25" x14ac:dyDescent="0.2">
      <c r="A181" s="468"/>
      <c r="B181" s="621"/>
      <c r="C181" s="470"/>
      <c r="D181" s="472"/>
      <c r="E181" s="470"/>
      <c r="F181" s="472"/>
      <c r="G181" s="48">
        <v>7</v>
      </c>
      <c r="H181" s="106">
        <v>2</v>
      </c>
      <c r="I181" s="107">
        <v>46</v>
      </c>
      <c r="J181" s="112">
        <v>4.5</v>
      </c>
      <c r="K181" s="543"/>
      <c r="L181" s="464"/>
      <c r="M181" s="545"/>
      <c r="N181" s="545"/>
      <c r="O181" s="547"/>
    </row>
    <row r="182" spans="1:18" s="31" customFormat="1" ht="60.75" x14ac:dyDescent="0.2">
      <c r="A182" s="223">
        <v>133</v>
      </c>
      <c r="B182" s="106">
        <v>7</v>
      </c>
      <c r="C182" s="106">
        <v>2</v>
      </c>
      <c r="D182" s="107">
        <v>40</v>
      </c>
      <c r="E182" s="106" t="s">
        <v>703</v>
      </c>
      <c r="F182" s="107" t="s">
        <v>6</v>
      </c>
      <c r="G182" s="106">
        <v>6</v>
      </c>
      <c r="H182" s="106">
        <v>2</v>
      </c>
      <c r="I182" s="107">
        <v>41</v>
      </c>
      <c r="J182" s="112">
        <v>5246</v>
      </c>
      <c r="K182" s="45" t="s">
        <v>706</v>
      </c>
      <c r="L182" s="109">
        <v>1</v>
      </c>
      <c r="M182" s="130" t="s">
        <v>929</v>
      </c>
      <c r="N182" s="130" t="s">
        <v>929</v>
      </c>
      <c r="O182" s="259"/>
    </row>
    <row r="183" spans="1:18" s="16" customFormat="1" ht="40.5" x14ac:dyDescent="0.2">
      <c r="A183" s="223">
        <v>134</v>
      </c>
      <c r="B183" s="106">
        <v>7</v>
      </c>
      <c r="C183" s="106">
        <v>2</v>
      </c>
      <c r="D183" s="107">
        <v>40</v>
      </c>
      <c r="E183" s="106" t="s">
        <v>432</v>
      </c>
      <c r="F183" s="107" t="s">
        <v>6</v>
      </c>
      <c r="G183" s="106">
        <v>7</v>
      </c>
      <c r="H183" s="106">
        <v>2</v>
      </c>
      <c r="I183" s="107">
        <v>41</v>
      </c>
      <c r="J183" s="112" t="s">
        <v>562</v>
      </c>
      <c r="K183" s="45" t="s">
        <v>563</v>
      </c>
      <c r="L183" s="109">
        <v>1</v>
      </c>
      <c r="M183" s="130" t="s">
        <v>929</v>
      </c>
      <c r="N183" s="130" t="s">
        <v>929</v>
      </c>
      <c r="O183" s="259"/>
      <c r="P183" s="23"/>
      <c r="Q183" s="23"/>
      <c r="R183" s="23"/>
    </row>
    <row r="184" spans="1:18" s="16" customFormat="1" ht="40.5" x14ac:dyDescent="0.2">
      <c r="A184" s="223">
        <v>135</v>
      </c>
      <c r="B184" s="147">
        <v>7</v>
      </c>
      <c r="C184" s="147">
        <v>2</v>
      </c>
      <c r="D184" s="148">
        <v>40</v>
      </c>
      <c r="E184" s="147">
        <v>4791</v>
      </c>
      <c r="F184" s="148" t="s">
        <v>6</v>
      </c>
      <c r="G184" s="147">
        <v>7</v>
      </c>
      <c r="H184" s="147">
        <v>2</v>
      </c>
      <c r="I184" s="148">
        <v>41</v>
      </c>
      <c r="J184" s="153" t="s">
        <v>707</v>
      </c>
      <c r="K184" s="45" t="s">
        <v>708</v>
      </c>
      <c r="L184" s="171">
        <v>1</v>
      </c>
      <c r="M184" s="130" t="s">
        <v>929</v>
      </c>
      <c r="N184" s="130" t="s">
        <v>929</v>
      </c>
      <c r="O184" s="259"/>
      <c r="P184" s="23"/>
      <c r="Q184" s="23"/>
      <c r="R184" s="23"/>
    </row>
    <row r="185" spans="1:18" s="16" customFormat="1" ht="60.75" x14ac:dyDescent="0.2">
      <c r="A185" s="223">
        <v>136</v>
      </c>
      <c r="B185" s="147">
        <v>7</v>
      </c>
      <c r="C185" s="147">
        <v>2</v>
      </c>
      <c r="D185" s="148">
        <v>40</v>
      </c>
      <c r="E185" s="147">
        <v>4799</v>
      </c>
      <c r="F185" s="148" t="s">
        <v>6</v>
      </c>
      <c r="G185" s="147">
        <v>7</v>
      </c>
      <c r="H185" s="147">
        <v>2</v>
      </c>
      <c r="I185" s="148">
        <v>41</v>
      </c>
      <c r="J185" s="153" t="s">
        <v>906</v>
      </c>
      <c r="K185" s="45" t="s">
        <v>544</v>
      </c>
      <c r="L185" s="150">
        <v>2</v>
      </c>
      <c r="M185" s="127" t="s">
        <v>929</v>
      </c>
      <c r="N185" s="127" t="s">
        <v>929</v>
      </c>
      <c r="O185" s="259"/>
      <c r="P185" s="23"/>
      <c r="Q185" s="23"/>
      <c r="R185" s="23"/>
    </row>
    <row r="186" spans="1:18" s="16" customFormat="1" x14ac:dyDescent="0.2">
      <c r="A186" s="223">
        <v>137</v>
      </c>
      <c r="B186" s="147">
        <v>7</v>
      </c>
      <c r="C186" s="147">
        <v>2</v>
      </c>
      <c r="D186" s="148">
        <v>40</v>
      </c>
      <c r="E186" s="147">
        <v>4921.4921999999997</v>
      </c>
      <c r="F186" s="148" t="s">
        <v>6</v>
      </c>
      <c r="G186" s="147">
        <v>7</v>
      </c>
      <c r="H186" s="147">
        <v>2</v>
      </c>
      <c r="I186" s="148">
        <v>41</v>
      </c>
      <c r="J186" s="153">
        <v>8332</v>
      </c>
      <c r="K186" s="45" t="s">
        <v>344</v>
      </c>
      <c r="L186" s="150">
        <v>2</v>
      </c>
      <c r="M186" s="130" t="s">
        <v>929</v>
      </c>
      <c r="N186" s="130" t="s">
        <v>929</v>
      </c>
      <c r="O186" s="259"/>
      <c r="P186" s="23"/>
      <c r="Q186" s="23"/>
      <c r="R186" s="23"/>
    </row>
    <row r="187" spans="1:18" s="16" customFormat="1" ht="40.5" x14ac:dyDescent="0.2">
      <c r="A187" s="223">
        <v>138</v>
      </c>
      <c r="B187" s="147">
        <v>7</v>
      </c>
      <c r="C187" s="147">
        <v>2</v>
      </c>
      <c r="D187" s="148">
        <v>40</v>
      </c>
      <c r="E187" s="147">
        <v>4923</v>
      </c>
      <c r="F187" s="148" t="s">
        <v>6</v>
      </c>
      <c r="G187" s="147">
        <v>7</v>
      </c>
      <c r="H187" s="147">
        <v>2</v>
      </c>
      <c r="I187" s="148">
        <v>41</v>
      </c>
      <c r="J187" s="153" t="s">
        <v>497</v>
      </c>
      <c r="K187" s="45" t="s">
        <v>498</v>
      </c>
      <c r="L187" s="150">
        <v>1</v>
      </c>
      <c r="M187" s="130" t="s">
        <v>929</v>
      </c>
      <c r="N187" s="130" t="s">
        <v>929</v>
      </c>
      <c r="O187" s="259"/>
      <c r="P187" s="23"/>
      <c r="Q187" s="23"/>
      <c r="R187" s="23"/>
    </row>
    <row r="188" spans="1:18" s="16" customFormat="1" ht="60.75" x14ac:dyDescent="0.2">
      <c r="A188" s="223">
        <v>139</v>
      </c>
      <c r="B188" s="147">
        <v>7</v>
      </c>
      <c r="C188" s="147">
        <v>2</v>
      </c>
      <c r="D188" s="148">
        <v>40</v>
      </c>
      <c r="E188" s="153" t="s">
        <v>564</v>
      </c>
      <c r="F188" s="148" t="s">
        <v>6</v>
      </c>
      <c r="G188" s="153" t="s">
        <v>619</v>
      </c>
      <c r="H188" s="153" t="s">
        <v>451</v>
      </c>
      <c r="I188" s="152" t="s">
        <v>547</v>
      </c>
      <c r="J188" s="153" t="s">
        <v>710</v>
      </c>
      <c r="K188" s="45" t="s">
        <v>709</v>
      </c>
      <c r="L188" s="150">
        <v>1</v>
      </c>
      <c r="M188" s="130" t="s">
        <v>929</v>
      </c>
      <c r="N188" s="130" t="s">
        <v>929</v>
      </c>
      <c r="O188" s="259"/>
      <c r="P188" s="23"/>
      <c r="Q188" s="23"/>
      <c r="R188" s="23"/>
    </row>
    <row r="189" spans="1:18" s="16" customFormat="1" ht="20.25" x14ac:dyDescent="0.2">
      <c r="A189" s="467">
        <v>140</v>
      </c>
      <c r="B189" s="469">
        <v>7</v>
      </c>
      <c r="C189" s="469">
        <v>2</v>
      </c>
      <c r="D189" s="148">
        <v>40</v>
      </c>
      <c r="E189" s="147">
        <v>8422</v>
      </c>
      <c r="F189" s="471" t="s">
        <v>6</v>
      </c>
      <c r="G189" s="469" t="s">
        <v>5</v>
      </c>
      <c r="H189" s="469">
        <v>1</v>
      </c>
      <c r="I189" s="630" t="s">
        <v>354</v>
      </c>
      <c r="J189" s="469" t="s">
        <v>68</v>
      </c>
      <c r="K189" s="542" t="s">
        <v>711</v>
      </c>
      <c r="L189" s="463">
        <v>1</v>
      </c>
      <c r="M189" s="544" t="s">
        <v>255</v>
      </c>
      <c r="N189" s="544">
        <v>175</v>
      </c>
      <c r="O189" s="552" t="s">
        <v>998</v>
      </c>
      <c r="P189" s="23"/>
      <c r="Q189" s="23"/>
      <c r="R189" s="23"/>
    </row>
    <row r="190" spans="1:18" s="16" customFormat="1" ht="20.25" x14ac:dyDescent="0.2">
      <c r="A190" s="468"/>
      <c r="B190" s="470"/>
      <c r="C190" s="470"/>
      <c r="D190" s="148">
        <v>41</v>
      </c>
      <c r="E190" s="147" t="s">
        <v>109</v>
      </c>
      <c r="F190" s="472"/>
      <c r="G190" s="470"/>
      <c r="H190" s="470"/>
      <c r="I190" s="631"/>
      <c r="J190" s="470"/>
      <c r="K190" s="543"/>
      <c r="L190" s="464"/>
      <c r="M190" s="545"/>
      <c r="N190" s="545"/>
      <c r="O190" s="552"/>
      <c r="P190" s="23"/>
      <c r="Q190" s="23"/>
      <c r="R190" s="23"/>
    </row>
    <row r="191" spans="1:18" ht="36" x14ac:dyDescent="0.2">
      <c r="A191" s="467">
        <v>141</v>
      </c>
      <c r="B191" s="469">
        <v>7</v>
      </c>
      <c r="C191" s="469">
        <v>2</v>
      </c>
      <c r="D191" s="148">
        <v>40</v>
      </c>
      <c r="E191" s="147">
        <v>8423</v>
      </c>
      <c r="F191" s="471" t="s">
        <v>6</v>
      </c>
      <c r="G191" s="147" t="s">
        <v>5</v>
      </c>
      <c r="H191" s="147">
        <v>1</v>
      </c>
      <c r="I191" s="152" t="s">
        <v>341</v>
      </c>
      <c r="J191" s="147" t="s">
        <v>68</v>
      </c>
      <c r="K191" s="628" t="s">
        <v>107</v>
      </c>
      <c r="L191" s="463">
        <v>1</v>
      </c>
      <c r="M191" s="544" t="s">
        <v>929</v>
      </c>
      <c r="N191" s="544" t="s">
        <v>929</v>
      </c>
      <c r="O191" s="546"/>
    </row>
    <row r="192" spans="1:18" ht="20.25" x14ac:dyDescent="0.2">
      <c r="A192" s="468"/>
      <c r="B192" s="470"/>
      <c r="C192" s="470"/>
      <c r="D192" s="148">
        <v>41</v>
      </c>
      <c r="E192" s="147">
        <v>5412</v>
      </c>
      <c r="F192" s="472"/>
      <c r="G192" s="142">
        <v>7</v>
      </c>
      <c r="H192" s="142">
        <v>2</v>
      </c>
      <c r="I192" s="144">
        <v>42</v>
      </c>
      <c r="J192" s="142" t="s">
        <v>17</v>
      </c>
      <c r="K192" s="629"/>
      <c r="L192" s="464"/>
      <c r="M192" s="545"/>
      <c r="N192" s="545"/>
      <c r="O192" s="547"/>
    </row>
    <row r="193" spans="1:18" s="16" customFormat="1" ht="40.5" x14ac:dyDescent="0.2">
      <c r="A193" s="223">
        <v>142</v>
      </c>
      <c r="B193" s="147">
        <v>7</v>
      </c>
      <c r="C193" s="147">
        <v>2</v>
      </c>
      <c r="D193" s="148">
        <v>40</v>
      </c>
      <c r="E193" s="147" t="s">
        <v>712</v>
      </c>
      <c r="F193" s="148" t="s">
        <v>6</v>
      </c>
      <c r="G193" s="147">
        <v>7</v>
      </c>
      <c r="H193" s="147">
        <v>2</v>
      </c>
      <c r="I193" s="148">
        <v>41</v>
      </c>
      <c r="J193" s="49" t="s">
        <v>713</v>
      </c>
      <c r="K193" s="45" t="s">
        <v>714</v>
      </c>
      <c r="L193" s="150">
        <v>1</v>
      </c>
      <c r="M193" s="130" t="s">
        <v>929</v>
      </c>
      <c r="N193" s="130" t="s">
        <v>929</v>
      </c>
      <c r="O193" s="259"/>
      <c r="P193" s="23"/>
      <c r="Q193" s="23"/>
      <c r="R193" s="23"/>
    </row>
    <row r="194" spans="1:18" s="16" customFormat="1" ht="40.5" x14ac:dyDescent="0.2">
      <c r="A194" s="223">
        <v>143</v>
      </c>
      <c r="B194" s="147">
        <v>7</v>
      </c>
      <c r="C194" s="147">
        <v>2</v>
      </c>
      <c r="D194" s="148">
        <v>40</v>
      </c>
      <c r="E194" s="147">
        <v>9609</v>
      </c>
      <c r="F194" s="147" t="s">
        <v>6</v>
      </c>
      <c r="G194" s="153" t="s">
        <v>620</v>
      </c>
      <c r="H194" s="153" t="s">
        <v>445</v>
      </c>
      <c r="I194" s="152" t="s">
        <v>499</v>
      </c>
      <c r="J194" s="153" t="s">
        <v>501</v>
      </c>
      <c r="K194" s="45" t="s">
        <v>500</v>
      </c>
      <c r="L194" s="150">
        <v>2</v>
      </c>
      <c r="M194" s="130" t="s">
        <v>929</v>
      </c>
      <c r="N194" s="130" t="s">
        <v>929</v>
      </c>
      <c r="O194" s="259"/>
      <c r="P194" s="23"/>
      <c r="Q194" s="23"/>
      <c r="R194" s="23"/>
    </row>
    <row r="195" spans="1:18" s="16" customFormat="1" ht="121.5" x14ac:dyDescent="0.2">
      <c r="A195" s="223">
        <v>144</v>
      </c>
      <c r="B195" s="147">
        <v>7</v>
      </c>
      <c r="C195" s="147">
        <v>2</v>
      </c>
      <c r="D195" s="148">
        <v>40</v>
      </c>
      <c r="E195" s="147">
        <v>9700</v>
      </c>
      <c r="F195" s="148" t="s">
        <v>6</v>
      </c>
      <c r="G195" s="147">
        <v>7</v>
      </c>
      <c r="H195" s="147">
        <v>2</v>
      </c>
      <c r="I195" s="148">
        <v>41</v>
      </c>
      <c r="J195" s="49" t="s">
        <v>684</v>
      </c>
      <c r="K195" s="45" t="s">
        <v>240</v>
      </c>
      <c r="L195" s="150">
        <v>2</v>
      </c>
      <c r="M195" s="130" t="s">
        <v>255</v>
      </c>
      <c r="N195" s="130">
        <v>176</v>
      </c>
      <c r="O195" s="259"/>
      <c r="P195" s="23"/>
      <c r="Q195" s="23"/>
      <c r="R195" s="23"/>
    </row>
    <row r="196" spans="1:18" s="16" customFormat="1" ht="60.75" x14ac:dyDescent="0.3">
      <c r="A196" s="223">
        <v>145</v>
      </c>
      <c r="B196" s="147">
        <v>7</v>
      </c>
      <c r="C196" s="147">
        <v>2</v>
      </c>
      <c r="D196" s="148">
        <v>40</v>
      </c>
      <c r="E196" s="153">
        <v>9700</v>
      </c>
      <c r="F196" s="148" t="s">
        <v>6</v>
      </c>
      <c r="G196" s="147">
        <v>7</v>
      </c>
      <c r="H196" s="147">
        <v>2</v>
      </c>
      <c r="I196" s="25" t="s">
        <v>372</v>
      </c>
      <c r="J196" s="49" t="s">
        <v>715</v>
      </c>
      <c r="K196" s="45" t="s">
        <v>519</v>
      </c>
      <c r="L196" s="150">
        <v>2</v>
      </c>
      <c r="M196" s="130" t="s">
        <v>255</v>
      </c>
      <c r="N196" s="130">
        <v>177</v>
      </c>
      <c r="O196" s="259"/>
      <c r="P196" s="23"/>
      <c r="Q196" s="23"/>
      <c r="R196" s="23"/>
    </row>
    <row r="197" spans="1:18" s="16" customFormat="1" ht="40.5" x14ac:dyDescent="0.2">
      <c r="A197" s="223">
        <v>146</v>
      </c>
      <c r="B197" s="147">
        <v>7</v>
      </c>
      <c r="C197" s="147">
        <v>2</v>
      </c>
      <c r="D197" s="148">
        <v>40</v>
      </c>
      <c r="E197" s="147" t="s">
        <v>373</v>
      </c>
      <c r="F197" s="147"/>
      <c r="G197" s="147"/>
      <c r="H197" s="147"/>
      <c r="I197" s="148"/>
      <c r="J197" s="147"/>
      <c r="K197" s="45" t="s">
        <v>285</v>
      </c>
      <c r="L197" s="150">
        <v>2</v>
      </c>
      <c r="M197" s="130" t="s">
        <v>255</v>
      </c>
      <c r="N197" s="130">
        <v>178</v>
      </c>
      <c r="O197" s="259"/>
      <c r="P197" s="23"/>
      <c r="Q197" s="23"/>
      <c r="R197" s="23"/>
    </row>
    <row r="198" spans="1:18" s="16" customFormat="1" ht="40.5" x14ac:dyDescent="0.2">
      <c r="A198" s="223">
        <v>147</v>
      </c>
      <c r="B198" s="147">
        <v>7</v>
      </c>
      <c r="C198" s="147">
        <v>2</v>
      </c>
      <c r="D198" s="148">
        <v>40</v>
      </c>
      <c r="E198" s="147">
        <v>9900</v>
      </c>
      <c r="F198" s="148" t="s">
        <v>6</v>
      </c>
      <c r="G198" s="147">
        <v>7</v>
      </c>
      <c r="H198" s="147">
        <v>2</v>
      </c>
      <c r="I198" s="148">
        <v>42</v>
      </c>
      <c r="J198" s="153" t="s">
        <v>242</v>
      </c>
      <c r="K198" s="45" t="s">
        <v>595</v>
      </c>
      <c r="L198" s="150">
        <v>2</v>
      </c>
      <c r="M198" s="130" t="s">
        <v>255</v>
      </c>
      <c r="N198" s="130">
        <v>179</v>
      </c>
      <c r="O198" s="259"/>
      <c r="P198" s="23"/>
      <c r="Q198" s="23"/>
      <c r="R198" s="23"/>
    </row>
    <row r="199" spans="1:18" s="16" customFormat="1" x14ac:dyDescent="0.2">
      <c r="A199" s="223">
        <v>148</v>
      </c>
      <c r="B199" s="147">
        <v>7</v>
      </c>
      <c r="C199" s="147">
        <v>2</v>
      </c>
      <c r="D199" s="148">
        <v>41</v>
      </c>
      <c r="E199" s="147" t="s">
        <v>110</v>
      </c>
      <c r="F199" s="147"/>
      <c r="G199" s="147"/>
      <c r="H199" s="147"/>
      <c r="I199" s="148"/>
      <c r="J199" s="147"/>
      <c r="K199" s="45" t="s">
        <v>348</v>
      </c>
      <c r="L199" s="150">
        <v>2</v>
      </c>
      <c r="M199" s="130" t="s">
        <v>255</v>
      </c>
      <c r="N199" s="130">
        <v>180</v>
      </c>
      <c r="O199" s="259"/>
      <c r="P199" s="23"/>
      <c r="Q199" s="23"/>
      <c r="R199" s="23"/>
    </row>
    <row r="200" spans="1:18" s="16" customFormat="1" x14ac:dyDescent="0.2">
      <c r="A200" s="223">
        <v>149</v>
      </c>
      <c r="B200" s="147">
        <v>7</v>
      </c>
      <c r="C200" s="147">
        <v>2</v>
      </c>
      <c r="D200" s="148">
        <v>41</v>
      </c>
      <c r="E200" s="147" t="s">
        <v>374</v>
      </c>
      <c r="F200" s="147" t="s">
        <v>6</v>
      </c>
      <c r="G200" s="147">
        <v>9</v>
      </c>
      <c r="H200" s="147">
        <v>2</v>
      </c>
      <c r="I200" s="152" t="s">
        <v>275</v>
      </c>
      <c r="J200" s="147" t="s">
        <v>267</v>
      </c>
      <c r="K200" s="45" t="s">
        <v>345</v>
      </c>
      <c r="L200" s="150">
        <v>2</v>
      </c>
      <c r="M200" s="130" t="s">
        <v>929</v>
      </c>
      <c r="N200" s="130" t="s">
        <v>929</v>
      </c>
      <c r="O200" s="259"/>
      <c r="P200" s="23"/>
      <c r="Q200" s="23"/>
      <c r="R200" s="23"/>
    </row>
    <row r="201" spans="1:18" s="16" customFormat="1" ht="20.25" x14ac:dyDescent="0.2">
      <c r="A201" s="467">
        <v>150</v>
      </c>
      <c r="B201" s="469">
        <v>7</v>
      </c>
      <c r="C201" s="469">
        <v>2</v>
      </c>
      <c r="D201" s="471">
        <v>41</v>
      </c>
      <c r="E201" s="469" t="s">
        <v>374</v>
      </c>
      <c r="F201" s="471" t="s">
        <v>6</v>
      </c>
      <c r="G201" s="147">
        <v>2</v>
      </c>
      <c r="H201" s="147">
        <v>1</v>
      </c>
      <c r="I201" s="148" t="s">
        <v>56</v>
      </c>
      <c r="J201" s="147" t="s">
        <v>21</v>
      </c>
      <c r="K201" s="542" t="s">
        <v>300</v>
      </c>
      <c r="L201" s="463">
        <v>1</v>
      </c>
      <c r="M201" s="544" t="s">
        <v>929</v>
      </c>
      <c r="N201" s="544" t="s">
        <v>929</v>
      </c>
      <c r="O201" s="546"/>
      <c r="P201" s="23"/>
      <c r="Q201" s="23"/>
      <c r="R201" s="23"/>
    </row>
    <row r="202" spans="1:18" s="16" customFormat="1" ht="20.25" x14ac:dyDescent="0.2">
      <c r="A202" s="468"/>
      <c r="B202" s="470"/>
      <c r="C202" s="470"/>
      <c r="D202" s="472"/>
      <c r="E202" s="470"/>
      <c r="F202" s="472"/>
      <c r="G202" s="147" t="s">
        <v>5</v>
      </c>
      <c r="H202" s="147">
        <v>1</v>
      </c>
      <c r="I202" s="152">
        <v>3</v>
      </c>
      <c r="J202" s="147" t="s">
        <v>20</v>
      </c>
      <c r="K202" s="543"/>
      <c r="L202" s="464"/>
      <c r="M202" s="545"/>
      <c r="N202" s="545"/>
      <c r="O202" s="547"/>
      <c r="P202" s="23"/>
      <c r="Q202" s="23"/>
      <c r="R202" s="23"/>
    </row>
    <row r="203" spans="1:18" s="16" customFormat="1" ht="182.25" x14ac:dyDescent="0.2">
      <c r="A203" s="467">
        <v>151</v>
      </c>
      <c r="B203" s="147">
        <v>7</v>
      </c>
      <c r="C203" s="147">
        <v>2</v>
      </c>
      <c r="D203" s="148">
        <v>41</v>
      </c>
      <c r="E203" s="49" t="s">
        <v>684</v>
      </c>
      <c r="F203" s="471" t="s">
        <v>6</v>
      </c>
      <c r="G203" s="469">
        <v>7</v>
      </c>
      <c r="H203" s="469">
        <v>2</v>
      </c>
      <c r="I203" s="529">
        <v>42</v>
      </c>
      <c r="J203" s="469" t="s">
        <v>86</v>
      </c>
      <c r="K203" s="542" t="s">
        <v>565</v>
      </c>
      <c r="L203" s="463">
        <v>2</v>
      </c>
      <c r="M203" s="544" t="s">
        <v>929</v>
      </c>
      <c r="N203" s="544" t="s">
        <v>929</v>
      </c>
      <c r="O203" s="546"/>
      <c r="P203" s="23"/>
      <c r="Q203" s="23"/>
      <c r="R203" s="23"/>
    </row>
    <row r="204" spans="1:18" s="16" customFormat="1" ht="20.25" x14ac:dyDescent="0.2">
      <c r="A204" s="468"/>
      <c r="B204" s="147">
        <v>7</v>
      </c>
      <c r="C204" s="147">
        <v>2</v>
      </c>
      <c r="D204" s="148">
        <v>40</v>
      </c>
      <c r="E204" s="153">
        <v>9700</v>
      </c>
      <c r="F204" s="472"/>
      <c r="G204" s="470"/>
      <c r="H204" s="470"/>
      <c r="I204" s="530"/>
      <c r="J204" s="470"/>
      <c r="K204" s="543"/>
      <c r="L204" s="464"/>
      <c r="M204" s="545"/>
      <c r="N204" s="545"/>
      <c r="O204" s="547"/>
      <c r="P204" s="23"/>
      <c r="Q204" s="23"/>
      <c r="R204" s="23"/>
    </row>
    <row r="205" spans="1:18" s="16" customFormat="1" ht="40.5" x14ac:dyDescent="0.2">
      <c r="A205" s="223">
        <v>152</v>
      </c>
      <c r="B205" s="147">
        <v>7</v>
      </c>
      <c r="C205" s="147">
        <v>2</v>
      </c>
      <c r="D205" s="148">
        <v>41</v>
      </c>
      <c r="E205" s="153" t="s">
        <v>109</v>
      </c>
      <c r="F205" s="148" t="s">
        <v>6</v>
      </c>
      <c r="G205" s="147">
        <v>7</v>
      </c>
      <c r="H205" s="147">
        <v>2</v>
      </c>
      <c r="I205" s="148">
        <v>40</v>
      </c>
      <c r="J205" s="147" t="s">
        <v>566</v>
      </c>
      <c r="K205" s="45" t="s">
        <v>282</v>
      </c>
      <c r="L205" s="150">
        <v>2</v>
      </c>
      <c r="M205" s="130" t="s">
        <v>929</v>
      </c>
      <c r="N205" s="130" t="s">
        <v>929</v>
      </c>
      <c r="O205" s="259"/>
      <c r="P205" s="23"/>
      <c r="Q205" s="23"/>
      <c r="R205" s="23"/>
    </row>
    <row r="206" spans="1:18" s="16" customFormat="1" ht="20.25" x14ac:dyDescent="0.2">
      <c r="A206" s="467">
        <v>153</v>
      </c>
      <c r="B206" s="469">
        <v>7</v>
      </c>
      <c r="C206" s="469">
        <v>2</v>
      </c>
      <c r="D206" s="471">
        <v>41</v>
      </c>
      <c r="E206" s="469" t="s">
        <v>375</v>
      </c>
      <c r="F206" s="471" t="s">
        <v>6</v>
      </c>
      <c r="G206" s="147">
        <v>2</v>
      </c>
      <c r="H206" s="147">
        <v>1</v>
      </c>
      <c r="I206" s="148" t="s">
        <v>56</v>
      </c>
      <c r="J206" s="153" t="s">
        <v>228</v>
      </c>
      <c r="K206" s="542" t="s">
        <v>502</v>
      </c>
      <c r="L206" s="463">
        <v>2</v>
      </c>
      <c r="M206" s="544" t="s">
        <v>255</v>
      </c>
      <c r="N206" s="544">
        <v>181</v>
      </c>
      <c r="O206" s="546"/>
      <c r="P206" s="23"/>
      <c r="Q206" s="23"/>
      <c r="R206" s="23"/>
    </row>
    <row r="207" spans="1:18" s="16" customFormat="1" ht="20.25" x14ac:dyDescent="0.2">
      <c r="A207" s="468"/>
      <c r="B207" s="470"/>
      <c r="C207" s="470"/>
      <c r="D207" s="472"/>
      <c r="E207" s="470"/>
      <c r="F207" s="472"/>
      <c r="G207" s="147" t="s">
        <v>5</v>
      </c>
      <c r="H207" s="147">
        <v>1</v>
      </c>
      <c r="I207" s="148">
        <v>3</v>
      </c>
      <c r="J207" s="153" t="s">
        <v>229</v>
      </c>
      <c r="K207" s="543"/>
      <c r="L207" s="464"/>
      <c r="M207" s="545"/>
      <c r="N207" s="545"/>
      <c r="O207" s="547"/>
      <c r="P207" s="23"/>
      <c r="Q207" s="23"/>
      <c r="R207" s="23"/>
    </row>
    <row r="208" spans="1:18" s="16" customFormat="1" ht="60.75" x14ac:dyDescent="0.2">
      <c r="A208" s="223">
        <v>154</v>
      </c>
      <c r="B208" s="147">
        <v>7</v>
      </c>
      <c r="C208" s="147">
        <v>2</v>
      </c>
      <c r="D208" s="148">
        <v>41</v>
      </c>
      <c r="E208" s="147" t="s">
        <v>376</v>
      </c>
      <c r="F208" s="148" t="s">
        <v>6</v>
      </c>
      <c r="G208" s="147">
        <v>7</v>
      </c>
      <c r="H208" s="147">
        <v>2</v>
      </c>
      <c r="I208" s="148">
        <v>40</v>
      </c>
      <c r="J208" s="153" t="s">
        <v>611</v>
      </c>
      <c r="K208" s="45" t="s">
        <v>346</v>
      </c>
      <c r="L208" s="150">
        <v>1</v>
      </c>
      <c r="M208" s="130" t="s">
        <v>929</v>
      </c>
      <c r="N208" s="130" t="s">
        <v>929</v>
      </c>
      <c r="O208" s="259"/>
      <c r="P208" s="23"/>
      <c r="Q208" s="23"/>
      <c r="R208" s="23"/>
    </row>
    <row r="209" spans="1:18" s="16" customFormat="1" ht="20.25" x14ac:dyDescent="0.2">
      <c r="A209" s="467">
        <v>155</v>
      </c>
      <c r="B209" s="469">
        <v>7</v>
      </c>
      <c r="C209" s="469">
        <v>2</v>
      </c>
      <c r="D209" s="471">
        <v>41</v>
      </c>
      <c r="E209" s="469" t="s">
        <v>377</v>
      </c>
      <c r="F209" s="471" t="s">
        <v>6</v>
      </c>
      <c r="G209" s="147">
        <v>2</v>
      </c>
      <c r="H209" s="147">
        <v>1</v>
      </c>
      <c r="I209" s="148" t="s">
        <v>56</v>
      </c>
      <c r="J209" s="147" t="s">
        <v>21</v>
      </c>
      <c r="K209" s="542" t="s">
        <v>503</v>
      </c>
      <c r="L209" s="463">
        <v>1</v>
      </c>
      <c r="M209" s="544" t="s">
        <v>929</v>
      </c>
      <c r="N209" s="544" t="s">
        <v>929</v>
      </c>
      <c r="O209" s="546"/>
      <c r="P209" s="23"/>
      <c r="Q209" s="23"/>
      <c r="R209" s="23"/>
    </row>
    <row r="210" spans="1:18" s="16" customFormat="1" ht="20.25" x14ac:dyDescent="0.2">
      <c r="A210" s="468"/>
      <c r="B210" s="470"/>
      <c r="C210" s="470"/>
      <c r="D210" s="472"/>
      <c r="E210" s="470"/>
      <c r="F210" s="472"/>
      <c r="G210" s="147" t="s">
        <v>5</v>
      </c>
      <c r="H210" s="147">
        <v>1</v>
      </c>
      <c r="I210" s="148">
        <v>3</v>
      </c>
      <c r="J210" s="153" t="s">
        <v>20</v>
      </c>
      <c r="K210" s="543"/>
      <c r="L210" s="464"/>
      <c r="M210" s="545"/>
      <c r="N210" s="545"/>
      <c r="O210" s="547"/>
      <c r="P210" s="23"/>
      <c r="Q210" s="23"/>
      <c r="R210" s="23"/>
    </row>
    <row r="211" spans="1:18" s="16" customFormat="1" ht="40.5" x14ac:dyDescent="0.2">
      <c r="A211" s="223">
        <v>156</v>
      </c>
      <c r="B211" s="147">
        <v>7</v>
      </c>
      <c r="C211" s="147">
        <v>2</v>
      </c>
      <c r="D211" s="148">
        <v>41</v>
      </c>
      <c r="E211" s="153">
        <v>5412</v>
      </c>
      <c r="F211" s="148" t="s">
        <v>6</v>
      </c>
      <c r="G211" s="147">
        <v>7</v>
      </c>
      <c r="H211" s="147">
        <v>2</v>
      </c>
      <c r="I211" s="148">
        <v>40</v>
      </c>
      <c r="J211" s="147" t="s">
        <v>403</v>
      </c>
      <c r="K211" s="45" t="s">
        <v>283</v>
      </c>
      <c r="L211" s="150">
        <v>2</v>
      </c>
      <c r="M211" s="130" t="s">
        <v>929</v>
      </c>
      <c r="N211" s="130" t="s">
        <v>929</v>
      </c>
      <c r="O211" s="259"/>
      <c r="P211" s="23"/>
      <c r="Q211" s="23"/>
      <c r="R211" s="23"/>
    </row>
    <row r="212" spans="1:18" ht="60.75" x14ac:dyDescent="0.2">
      <c r="A212" s="223">
        <v>157</v>
      </c>
      <c r="B212" s="147">
        <v>7</v>
      </c>
      <c r="C212" s="147">
        <v>2</v>
      </c>
      <c r="D212" s="148">
        <v>41</v>
      </c>
      <c r="E212" s="153">
        <v>5414</v>
      </c>
      <c r="F212" s="148" t="s">
        <v>6</v>
      </c>
      <c r="G212" s="153" t="s">
        <v>620</v>
      </c>
      <c r="H212" s="153" t="s">
        <v>445</v>
      </c>
      <c r="I212" s="152" t="s">
        <v>437</v>
      </c>
      <c r="J212" s="153" t="s">
        <v>504</v>
      </c>
      <c r="K212" s="45" t="s">
        <v>505</v>
      </c>
      <c r="L212" s="150">
        <v>2</v>
      </c>
      <c r="M212" s="130" t="s">
        <v>929</v>
      </c>
      <c r="N212" s="130" t="s">
        <v>929</v>
      </c>
      <c r="O212" s="259"/>
    </row>
    <row r="213" spans="1:18" ht="40.5" x14ac:dyDescent="0.2">
      <c r="A213" s="467">
        <v>158</v>
      </c>
      <c r="B213" s="155">
        <v>7</v>
      </c>
      <c r="C213" s="155">
        <v>2</v>
      </c>
      <c r="D213" s="148">
        <v>40</v>
      </c>
      <c r="E213" s="153" t="s">
        <v>397</v>
      </c>
      <c r="F213" s="471" t="s">
        <v>6</v>
      </c>
      <c r="G213" s="141">
        <v>10</v>
      </c>
      <c r="H213" s="147">
        <v>3</v>
      </c>
      <c r="I213" s="152">
        <v>63</v>
      </c>
      <c r="J213" s="141" t="s">
        <v>582</v>
      </c>
      <c r="K213" s="593" t="s">
        <v>299</v>
      </c>
      <c r="L213" s="463">
        <v>2</v>
      </c>
      <c r="M213" s="544" t="s">
        <v>929</v>
      </c>
      <c r="N213" s="544" t="s">
        <v>929</v>
      </c>
      <c r="O213" s="546"/>
    </row>
    <row r="214" spans="1:18" s="16" customFormat="1" ht="60.75" x14ac:dyDescent="0.2">
      <c r="A214" s="468"/>
      <c r="B214" s="142">
        <v>7</v>
      </c>
      <c r="C214" s="142">
        <v>2</v>
      </c>
      <c r="D214" s="148">
        <v>41</v>
      </c>
      <c r="E214" s="153" t="s">
        <v>404</v>
      </c>
      <c r="F214" s="472"/>
      <c r="G214" s="147">
        <v>10</v>
      </c>
      <c r="H214" s="147">
        <v>3</v>
      </c>
      <c r="I214" s="152">
        <v>63</v>
      </c>
      <c r="J214" s="147" t="s">
        <v>350</v>
      </c>
      <c r="K214" s="594"/>
      <c r="L214" s="464"/>
      <c r="M214" s="545"/>
      <c r="N214" s="545"/>
      <c r="O214" s="547"/>
      <c r="P214" s="23"/>
      <c r="Q214" s="23"/>
      <c r="R214" s="23"/>
    </row>
    <row r="215" spans="1:18" s="16" customFormat="1" ht="182.25" x14ac:dyDescent="0.2">
      <c r="A215" s="223">
        <v>159</v>
      </c>
      <c r="B215" s="147">
        <v>7</v>
      </c>
      <c r="C215" s="147">
        <v>2</v>
      </c>
      <c r="D215" s="148">
        <v>41</v>
      </c>
      <c r="E215" s="153" t="s">
        <v>506</v>
      </c>
      <c r="F215" s="148" t="s">
        <v>6</v>
      </c>
      <c r="G215" s="147">
        <v>7</v>
      </c>
      <c r="H215" s="147">
        <v>2</v>
      </c>
      <c r="I215" s="152">
        <v>40</v>
      </c>
      <c r="J215" s="153" t="s">
        <v>405</v>
      </c>
      <c r="K215" s="45" t="s">
        <v>254</v>
      </c>
      <c r="L215" s="150">
        <v>1</v>
      </c>
      <c r="M215" s="130" t="s">
        <v>929</v>
      </c>
      <c r="N215" s="130" t="s">
        <v>929</v>
      </c>
      <c r="O215" s="259"/>
      <c r="P215" s="23"/>
      <c r="Q215" s="23"/>
      <c r="R215" s="23"/>
    </row>
    <row r="216" spans="1:18" s="16" customFormat="1" ht="81" x14ac:dyDescent="0.2">
      <c r="A216" s="223">
        <v>160</v>
      </c>
      <c r="B216" s="147">
        <v>7</v>
      </c>
      <c r="C216" s="147">
        <v>2</v>
      </c>
      <c r="D216" s="148">
        <v>41</v>
      </c>
      <c r="E216" s="153">
        <v>6111</v>
      </c>
      <c r="F216" s="148" t="s">
        <v>6</v>
      </c>
      <c r="G216" s="147">
        <v>7</v>
      </c>
      <c r="H216" s="147">
        <v>2</v>
      </c>
      <c r="I216" s="148">
        <v>40</v>
      </c>
      <c r="J216" s="153" t="s">
        <v>406</v>
      </c>
      <c r="K216" s="45" t="s">
        <v>122</v>
      </c>
      <c r="L216" s="150">
        <v>2</v>
      </c>
      <c r="M216" s="130" t="s">
        <v>929</v>
      </c>
      <c r="N216" s="130" t="s">
        <v>929</v>
      </c>
      <c r="O216" s="259"/>
      <c r="P216" s="23"/>
      <c r="Q216" s="23"/>
      <c r="R216" s="23"/>
    </row>
    <row r="217" spans="1:18" s="16" customFormat="1" ht="81" x14ac:dyDescent="0.2">
      <c r="A217" s="223">
        <v>161</v>
      </c>
      <c r="B217" s="147">
        <v>7</v>
      </c>
      <c r="C217" s="147">
        <v>2</v>
      </c>
      <c r="D217" s="148">
        <v>41</v>
      </c>
      <c r="E217" s="153">
        <v>6112</v>
      </c>
      <c r="F217" s="148" t="s">
        <v>6</v>
      </c>
      <c r="G217" s="147">
        <v>7</v>
      </c>
      <c r="H217" s="147">
        <v>2</v>
      </c>
      <c r="I217" s="148">
        <v>40</v>
      </c>
      <c r="J217" s="234" t="s">
        <v>1005</v>
      </c>
      <c r="K217" s="45" t="s">
        <v>115</v>
      </c>
      <c r="L217" s="150">
        <v>2</v>
      </c>
      <c r="M217" s="130" t="s">
        <v>929</v>
      </c>
      <c r="N217" s="130" t="s">
        <v>929</v>
      </c>
      <c r="O217" s="259"/>
      <c r="P217" s="23"/>
      <c r="Q217" s="23"/>
      <c r="R217" s="23"/>
    </row>
    <row r="218" spans="1:18" s="16" customFormat="1" ht="81" x14ac:dyDescent="0.2">
      <c r="A218" s="223">
        <v>162</v>
      </c>
      <c r="B218" s="106">
        <v>7</v>
      </c>
      <c r="C218" s="106">
        <v>2</v>
      </c>
      <c r="D218" s="107">
        <v>41</v>
      </c>
      <c r="E218" s="112">
        <v>9211</v>
      </c>
      <c r="F218" s="107" t="s">
        <v>6</v>
      </c>
      <c r="G218" s="106">
        <v>7</v>
      </c>
      <c r="H218" s="106">
        <v>2</v>
      </c>
      <c r="I218" s="107">
        <v>40</v>
      </c>
      <c r="J218" s="49" t="s">
        <v>716</v>
      </c>
      <c r="K218" s="45" t="s">
        <v>116</v>
      </c>
      <c r="L218" s="109">
        <v>1</v>
      </c>
      <c r="M218" s="130" t="s">
        <v>929</v>
      </c>
      <c r="N218" s="130" t="s">
        <v>929</v>
      </c>
      <c r="O218" s="259"/>
      <c r="P218" s="23"/>
      <c r="Q218" s="23"/>
      <c r="R218" s="23"/>
    </row>
    <row r="219" spans="1:18" s="42" customFormat="1" ht="40.5" x14ac:dyDescent="0.2">
      <c r="A219" s="223">
        <v>163</v>
      </c>
      <c r="B219" s="48">
        <v>7</v>
      </c>
      <c r="C219" s="48">
        <v>2</v>
      </c>
      <c r="D219" s="47">
        <v>41</v>
      </c>
      <c r="E219" s="49">
        <v>9212</v>
      </c>
      <c r="F219" s="47" t="s">
        <v>6</v>
      </c>
      <c r="G219" s="48">
        <v>7</v>
      </c>
      <c r="H219" s="48">
        <v>2</v>
      </c>
      <c r="I219" s="47">
        <v>40</v>
      </c>
      <c r="J219" s="49" t="s">
        <v>717</v>
      </c>
      <c r="K219" s="45" t="s">
        <v>718</v>
      </c>
      <c r="L219" s="109">
        <v>1</v>
      </c>
      <c r="M219" s="130" t="s">
        <v>929</v>
      </c>
      <c r="N219" s="130" t="s">
        <v>929</v>
      </c>
      <c r="O219" s="259"/>
      <c r="P219" s="23"/>
      <c r="Q219" s="23"/>
      <c r="R219" s="23"/>
    </row>
    <row r="220" spans="1:18" s="16" customFormat="1" ht="60.75" x14ac:dyDescent="0.2">
      <c r="A220" s="223">
        <v>164</v>
      </c>
      <c r="B220" s="106">
        <v>7</v>
      </c>
      <c r="C220" s="106">
        <v>2</v>
      </c>
      <c r="D220" s="107">
        <v>41</v>
      </c>
      <c r="E220" s="112">
        <v>6121</v>
      </c>
      <c r="F220" s="107" t="s">
        <v>6</v>
      </c>
      <c r="G220" s="106">
        <v>7</v>
      </c>
      <c r="H220" s="106">
        <v>2</v>
      </c>
      <c r="I220" s="107">
        <v>40</v>
      </c>
      <c r="J220" s="49" t="s">
        <v>719</v>
      </c>
      <c r="K220" s="45" t="s">
        <v>117</v>
      </c>
      <c r="L220" s="109">
        <v>1</v>
      </c>
      <c r="M220" s="130" t="s">
        <v>929</v>
      </c>
      <c r="N220" s="130" t="s">
        <v>929</v>
      </c>
      <c r="O220" s="259"/>
      <c r="P220" s="23"/>
      <c r="Q220" s="23"/>
      <c r="R220" s="23"/>
    </row>
    <row r="221" spans="1:18" s="16" customFormat="1" ht="40.5" x14ac:dyDescent="0.2">
      <c r="A221" s="223">
        <v>165</v>
      </c>
      <c r="B221" s="106">
        <v>7</v>
      </c>
      <c r="C221" s="106">
        <v>2</v>
      </c>
      <c r="D221" s="107">
        <v>41</v>
      </c>
      <c r="E221" s="112">
        <v>5249</v>
      </c>
      <c r="F221" s="107" t="s">
        <v>6</v>
      </c>
      <c r="G221" s="106">
        <v>7</v>
      </c>
      <c r="H221" s="106">
        <v>2</v>
      </c>
      <c r="I221" s="111" t="s">
        <v>437</v>
      </c>
      <c r="J221" s="112" t="s">
        <v>438</v>
      </c>
      <c r="K221" s="45" t="s">
        <v>439</v>
      </c>
      <c r="L221" s="109">
        <v>2</v>
      </c>
      <c r="M221" s="130" t="s">
        <v>929</v>
      </c>
      <c r="N221" s="130" t="s">
        <v>929</v>
      </c>
      <c r="O221" s="259"/>
      <c r="P221" s="23"/>
      <c r="Q221" s="23"/>
      <c r="R221" s="23"/>
    </row>
    <row r="222" spans="1:18" s="16" customFormat="1" ht="40.5" x14ac:dyDescent="0.2">
      <c r="A222" s="223">
        <v>166</v>
      </c>
      <c r="B222" s="106">
        <v>7</v>
      </c>
      <c r="C222" s="106">
        <v>2</v>
      </c>
      <c r="D222" s="107">
        <v>41</v>
      </c>
      <c r="E222" s="49" t="s">
        <v>720</v>
      </c>
      <c r="F222" s="107" t="s">
        <v>6</v>
      </c>
      <c r="G222" s="106">
        <v>7</v>
      </c>
      <c r="H222" s="106">
        <v>2</v>
      </c>
      <c r="I222" s="107">
        <v>40</v>
      </c>
      <c r="J222" s="112" t="s">
        <v>402</v>
      </c>
      <c r="K222" s="45" t="s">
        <v>124</v>
      </c>
      <c r="L222" s="109">
        <v>1</v>
      </c>
      <c r="M222" s="130" t="s">
        <v>929</v>
      </c>
      <c r="N222" s="130" t="s">
        <v>929</v>
      </c>
      <c r="O222" s="259"/>
      <c r="P222" s="23"/>
      <c r="Q222" s="23"/>
      <c r="R222" s="23"/>
    </row>
    <row r="223" spans="1:18" s="16" customFormat="1" ht="40.5" x14ac:dyDescent="0.2">
      <c r="A223" s="223">
        <v>167</v>
      </c>
      <c r="B223" s="106">
        <v>7</v>
      </c>
      <c r="C223" s="106">
        <v>2</v>
      </c>
      <c r="D223" s="107">
        <v>41</v>
      </c>
      <c r="E223" s="112">
        <v>6130.9213</v>
      </c>
      <c r="F223" s="107" t="s">
        <v>6</v>
      </c>
      <c r="G223" s="106">
        <v>7</v>
      </c>
      <c r="H223" s="106">
        <v>2</v>
      </c>
      <c r="I223" s="107">
        <v>40</v>
      </c>
      <c r="J223" s="112" t="s">
        <v>378</v>
      </c>
      <c r="K223" s="45" t="s">
        <v>123</v>
      </c>
      <c r="L223" s="109">
        <v>1</v>
      </c>
      <c r="M223" s="130" t="s">
        <v>929</v>
      </c>
      <c r="N223" s="130" t="s">
        <v>929</v>
      </c>
      <c r="O223" s="259"/>
      <c r="P223" s="23"/>
      <c r="Q223" s="23"/>
      <c r="R223" s="23"/>
    </row>
    <row r="224" spans="1:18" s="16" customFormat="1" ht="60.75" x14ac:dyDescent="0.2">
      <c r="A224" s="322" t="s">
        <v>1080</v>
      </c>
      <c r="B224" s="324">
        <v>7</v>
      </c>
      <c r="C224" s="324">
        <v>2</v>
      </c>
      <c r="D224" s="325">
        <v>40</v>
      </c>
      <c r="E224" s="326" t="s">
        <v>397</v>
      </c>
      <c r="F224" s="325" t="s">
        <v>6</v>
      </c>
      <c r="G224" s="324">
        <v>7</v>
      </c>
      <c r="H224" s="324">
        <v>2</v>
      </c>
      <c r="I224" s="325">
        <v>41</v>
      </c>
      <c r="J224" s="326" t="s">
        <v>1081</v>
      </c>
      <c r="K224" s="323" t="s">
        <v>1082</v>
      </c>
      <c r="L224" s="322">
        <v>1</v>
      </c>
      <c r="M224" s="327" t="s">
        <v>929</v>
      </c>
      <c r="N224" s="327" t="s">
        <v>929</v>
      </c>
      <c r="O224" s="240" t="s">
        <v>1079</v>
      </c>
      <c r="P224" s="23"/>
      <c r="Q224" s="23"/>
      <c r="R224" s="23"/>
    </row>
    <row r="225" spans="1:18" s="16" customFormat="1" x14ac:dyDescent="0.2">
      <c r="A225" s="223">
        <v>168</v>
      </c>
      <c r="B225" s="106">
        <v>7</v>
      </c>
      <c r="C225" s="106">
        <v>2</v>
      </c>
      <c r="D225" s="107">
        <v>41</v>
      </c>
      <c r="E225" s="112">
        <v>6224</v>
      </c>
      <c r="F225" s="107" t="s">
        <v>6</v>
      </c>
      <c r="G225" s="106">
        <v>7</v>
      </c>
      <c r="H225" s="106">
        <v>2</v>
      </c>
      <c r="I225" s="107">
        <v>40</v>
      </c>
      <c r="J225" s="112" t="s">
        <v>379</v>
      </c>
      <c r="K225" s="45" t="s">
        <v>118</v>
      </c>
      <c r="L225" s="109">
        <v>1</v>
      </c>
      <c r="M225" s="130" t="s">
        <v>929</v>
      </c>
      <c r="N225" s="130" t="s">
        <v>929</v>
      </c>
      <c r="O225" s="259"/>
      <c r="P225" s="23"/>
      <c r="Q225" s="23"/>
      <c r="R225" s="23"/>
    </row>
    <row r="226" spans="1:18" s="16" customFormat="1" ht="40.5" x14ac:dyDescent="0.2">
      <c r="A226" s="223">
        <v>169</v>
      </c>
      <c r="B226" s="106">
        <v>7</v>
      </c>
      <c r="C226" s="106">
        <v>2</v>
      </c>
      <c r="D226" s="107">
        <v>41</v>
      </c>
      <c r="E226" s="112">
        <v>6210.9215000000004</v>
      </c>
      <c r="F226" s="107" t="s">
        <v>6</v>
      </c>
      <c r="G226" s="106">
        <v>7</v>
      </c>
      <c r="H226" s="106">
        <v>2</v>
      </c>
      <c r="I226" s="107">
        <v>40</v>
      </c>
      <c r="J226" s="112" t="s">
        <v>569</v>
      </c>
      <c r="K226" s="45" t="s">
        <v>119</v>
      </c>
      <c r="L226" s="109">
        <v>1</v>
      </c>
      <c r="M226" s="130" t="s">
        <v>929</v>
      </c>
      <c r="N226" s="130" t="s">
        <v>929</v>
      </c>
      <c r="O226" s="259"/>
      <c r="P226" s="23"/>
      <c r="Q226" s="23"/>
      <c r="R226" s="23"/>
    </row>
    <row r="227" spans="1:18" s="16" customFormat="1" ht="40.5" x14ac:dyDescent="0.2">
      <c r="A227" s="223">
        <v>170</v>
      </c>
      <c r="B227" s="106">
        <v>7</v>
      </c>
      <c r="C227" s="106">
        <v>2</v>
      </c>
      <c r="D227" s="107">
        <v>41</v>
      </c>
      <c r="E227" s="112" t="s">
        <v>414</v>
      </c>
      <c r="F227" s="107" t="s">
        <v>6</v>
      </c>
      <c r="G227" s="106">
        <v>7</v>
      </c>
      <c r="H227" s="106">
        <v>2</v>
      </c>
      <c r="I227" s="107">
        <v>40</v>
      </c>
      <c r="J227" s="112" t="s">
        <v>415</v>
      </c>
      <c r="K227" s="45" t="s">
        <v>120</v>
      </c>
      <c r="L227" s="109">
        <v>1</v>
      </c>
      <c r="M227" s="130" t="s">
        <v>929</v>
      </c>
      <c r="N227" s="130" t="s">
        <v>929</v>
      </c>
      <c r="O227" s="259"/>
      <c r="P227" s="23"/>
      <c r="Q227" s="23"/>
      <c r="R227" s="23"/>
    </row>
    <row r="228" spans="1:18" s="16" customFormat="1" ht="40.5" x14ac:dyDescent="0.2">
      <c r="A228" s="223">
        <v>171</v>
      </c>
      <c r="B228" s="106">
        <v>7</v>
      </c>
      <c r="C228" s="106">
        <v>2</v>
      </c>
      <c r="D228" s="107">
        <v>41</v>
      </c>
      <c r="E228" s="112">
        <v>6114</v>
      </c>
      <c r="F228" s="107" t="s">
        <v>6</v>
      </c>
      <c r="G228" s="106">
        <v>7</v>
      </c>
      <c r="H228" s="106">
        <v>2</v>
      </c>
      <c r="I228" s="107">
        <v>40</v>
      </c>
      <c r="J228" s="112" t="s">
        <v>381</v>
      </c>
      <c r="K228" s="45" t="s">
        <v>121</v>
      </c>
      <c r="L228" s="109">
        <v>1</v>
      </c>
      <c r="M228" s="130" t="s">
        <v>929</v>
      </c>
      <c r="N228" s="130" t="s">
        <v>929</v>
      </c>
      <c r="O228" s="259"/>
      <c r="P228" s="23"/>
      <c r="Q228" s="23"/>
      <c r="R228" s="23"/>
    </row>
    <row r="229" spans="1:18" ht="60.75" x14ac:dyDescent="0.2">
      <c r="A229" s="223">
        <v>172</v>
      </c>
      <c r="B229" s="106">
        <v>7</v>
      </c>
      <c r="C229" s="106">
        <v>2</v>
      </c>
      <c r="D229" s="107">
        <v>41</v>
      </c>
      <c r="E229" s="112">
        <v>9111</v>
      </c>
      <c r="F229" s="107" t="s">
        <v>6</v>
      </c>
      <c r="G229" s="106">
        <v>7</v>
      </c>
      <c r="H229" s="106">
        <v>2</v>
      </c>
      <c r="I229" s="111" t="s">
        <v>507</v>
      </c>
      <c r="J229" s="49" t="s">
        <v>721</v>
      </c>
      <c r="K229" s="45" t="s">
        <v>241</v>
      </c>
      <c r="L229" s="109">
        <v>1</v>
      </c>
      <c r="M229" s="130" t="s">
        <v>255</v>
      </c>
      <c r="N229" s="130">
        <v>182</v>
      </c>
      <c r="O229" s="259"/>
    </row>
    <row r="230" spans="1:18" ht="40.5" x14ac:dyDescent="0.2">
      <c r="A230" s="223">
        <v>173</v>
      </c>
      <c r="B230" s="106"/>
      <c r="C230" s="106">
        <v>2</v>
      </c>
      <c r="D230" s="107">
        <v>41</v>
      </c>
      <c r="E230" s="112">
        <v>9111</v>
      </c>
      <c r="F230" s="107" t="s">
        <v>6</v>
      </c>
      <c r="G230" s="106">
        <v>7</v>
      </c>
      <c r="H230" s="106">
        <v>2</v>
      </c>
      <c r="I230" s="111" t="s">
        <v>507</v>
      </c>
      <c r="J230" s="112" t="s">
        <v>671</v>
      </c>
      <c r="K230" s="45" t="s">
        <v>722</v>
      </c>
      <c r="L230" s="109">
        <v>1</v>
      </c>
      <c r="M230" s="130" t="s">
        <v>929</v>
      </c>
      <c r="N230" s="130" t="s">
        <v>929</v>
      </c>
      <c r="O230" s="259"/>
    </row>
    <row r="231" spans="1:18" ht="40.5" x14ac:dyDescent="0.2">
      <c r="A231" s="223">
        <v>174</v>
      </c>
      <c r="B231" s="106">
        <v>7</v>
      </c>
      <c r="C231" s="106">
        <v>2</v>
      </c>
      <c r="D231" s="107">
        <v>42</v>
      </c>
      <c r="E231" s="48" t="s">
        <v>723</v>
      </c>
      <c r="F231" s="107" t="s">
        <v>6</v>
      </c>
      <c r="G231" s="106">
        <v>7</v>
      </c>
      <c r="H231" s="106">
        <v>2</v>
      </c>
      <c r="I231" s="111">
        <v>40</v>
      </c>
      <c r="J231" s="106">
        <v>9700</v>
      </c>
      <c r="K231" s="45" t="s">
        <v>568</v>
      </c>
      <c r="L231" s="109">
        <v>2</v>
      </c>
      <c r="M231" s="130" t="s">
        <v>929</v>
      </c>
      <c r="N231" s="130" t="s">
        <v>929</v>
      </c>
      <c r="O231" s="259"/>
    </row>
    <row r="232" spans="1:18" x14ac:dyDescent="0.2">
      <c r="A232" s="223">
        <v>175</v>
      </c>
      <c r="B232" s="107">
        <v>7</v>
      </c>
      <c r="C232" s="107">
        <v>2</v>
      </c>
      <c r="D232" s="107">
        <v>41</v>
      </c>
      <c r="E232" s="107"/>
      <c r="F232" s="107" t="s">
        <v>14</v>
      </c>
      <c r="G232" s="107">
        <v>7</v>
      </c>
      <c r="H232" s="107">
        <v>2</v>
      </c>
      <c r="I232" s="107">
        <v>40</v>
      </c>
      <c r="J232" s="111"/>
      <c r="K232" s="45" t="s">
        <v>286</v>
      </c>
      <c r="L232" s="109">
        <v>1</v>
      </c>
      <c r="M232" s="130" t="s">
        <v>929</v>
      </c>
      <c r="N232" s="130" t="s">
        <v>929</v>
      </c>
      <c r="O232" s="259"/>
    </row>
    <row r="233" spans="1:18" s="42" customFormat="1" x14ac:dyDescent="0.2">
      <c r="A233" s="223">
        <v>176</v>
      </c>
      <c r="B233" s="48">
        <v>7</v>
      </c>
      <c r="C233" s="48">
        <v>2</v>
      </c>
      <c r="D233" s="47">
        <v>42</v>
      </c>
      <c r="E233" s="49">
        <v>1</v>
      </c>
      <c r="F233" s="47" t="s">
        <v>6</v>
      </c>
      <c r="G233" s="48" t="s">
        <v>5</v>
      </c>
      <c r="H233" s="48">
        <v>1</v>
      </c>
      <c r="I233" s="47">
        <v>3</v>
      </c>
      <c r="J233" s="49" t="s">
        <v>724</v>
      </c>
      <c r="K233" s="45" t="s">
        <v>725</v>
      </c>
      <c r="L233" s="109">
        <v>2</v>
      </c>
      <c r="M233" s="130" t="s">
        <v>255</v>
      </c>
      <c r="N233" s="130" t="s">
        <v>992</v>
      </c>
      <c r="O233" s="259"/>
      <c r="P233" s="23"/>
      <c r="Q233" s="23"/>
      <c r="R233" s="23"/>
    </row>
    <row r="234" spans="1:18" s="42" customFormat="1" x14ac:dyDescent="0.2">
      <c r="A234" s="223">
        <v>177</v>
      </c>
      <c r="B234" s="48">
        <v>7</v>
      </c>
      <c r="C234" s="48">
        <v>2</v>
      </c>
      <c r="D234" s="47">
        <v>42</v>
      </c>
      <c r="E234" s="49">
        <v>1</v>
      </c>
      <c r="F234" s="47" t="s">
        <v>6</v>
      </c>
      <c r="G234" s="48" t="s">
        <v>5</v>
      </c>
      <c r="H234" s="48">
        <v>1</v>
      </c>
      <c r="I234" s="47">
        <v>3</v>
      </c>
      <c r="J234" s="49" t="s">
        <v>726</v>
      </c>
      <c r="K234" s="45" t="s">
        <v>727</v>
      </c>
      <c r="L234" s="109">
        <v>1</v>
      </c>
      <c r="M234" s="130" t="s">
        <v>255</v>
      </c>
      <c r="N234" s="130" t="s">
        <v>993</v>
      </c>
      <c r="O234" s="259"/>
      <c r="P234" s="23"/>
      <c r="Q234" s="23"/>
      <c r="R234" s="23"/>
    </row>
    <row r="235" spans="1:18" s="16" customFormat="1" x14ac:dyDescent="0.2">
      <c r="A235" s="223">
        <v>178</v>
      </c>
      <c r="B235" s="106">
        <v>7</v>
      </c>
      <c r="C235" s="106">
        <v>2</v>
      </c>
      <c r="D235" s="107">
        <v>42</v>
      </c>
      <c r="E235" s="112">
        <v>1</v>
      </c>
      <c r="F235" s="107" t="s">
        <v>6</v>
      </c>
      <c r="G235" s="106">
        <v>4</v>
      </c>
      <c r="H235" s="106">
        <v>2</v>
      </c>
      <c r="I235" s="107">
        <v>21</v>
      </c>
      <c r="J235" s="112" t="s">
        <v>244</v>
      </c>
      <c r="K235" s="45" t="s">
        <v>331</v>
      </c>
      <c r="L235" s="109">
        <v>2</v>
      </c>
      <c r="M235" s="130" t="s">
        <v>929</v>
      </c>
      <c r="N235" s="130" t="s">
        <v>929</v>
      </c>
      <c r="O235" s="259"/>
      <c r="P235" s="23"/>
      <c r="Q235" s="23"/>
      <c r="R235" s="23"/>
    </row>
    <row r="236" spans="1:18" s="16" customFormat="1" ht="54" customHeight="1" x14ac:dyDescent="0.2">
      <c r="A236" s="384">
        <v>179</v>
      </c>
      <c r="B236" s="386">
        <v>7</v>
      </c>
      <c r="C236" s="386">
        <v>2</v>
      </c>
      <c r="D236" s="387">
        <v>42</v>
      </c>
      <c r="E236" s="386">
        <v>1</v>
      </c>
      <c r="F236" s="387" t="s">
        <v>6</v>
      </c>
      <c r="G236" s="386">
        <v>7</v>
      </c>
      <c r="H236" s="386">
        <v>2</v>
      </c>
      <c r="I236" s="387">
        <v>43</v>
      </c>
      <c r="J236" s="388" t="s">
        <v>1121</v>
      </c>
      <c r="K236" s="385" t="s">
        <v>1122</v>
      </c>
      <c r="L236" s="389">
        <v>2</v>
      </c>
      <c r="M236" s="130" t="s">
        <v>255</v>
      </c>
      <c r="N236" s="130">
        <v>183</v>
      </c>
      <c r="O236" s="393" t="s">
        <v>1123</v>
      </c>
      <c r="P236" s="23"/>
      <c r="Q236" s="23"/>
      <c r="R236" s="23"/>
    </row>
    <row r="237" spans="1:18" s="16" customFormat="1" x14ac:dyDescent="0.2">
      <c r="A237" s="384">
        <v>180</v>
      </c>
      <c r="B237" s="386">
        <v>7</v>
      </c>
      <c r="C237" s="386">
        <v>2</v>
      </c>
      <c r="D237" s="387">
        <v>42</v>
      </c>
      <c r="E237" s="386">
        <v>1</v>
      </c>
      <c r="F237" s="387" t="s">
        <v>6</v>
      </c>
      <c r="G237" s="386">
        <v>7</v>
      </c>
      <c r="H237" s="386">
        <v>2</v>
      </c>
      <c r="I237" s="387">
        <v>46</v>
      </c>
      <c r="J237" s="386" t="s">
        <v>17</v>
      </c>
      <c r="K237" s="385" t="s">
        <v>333</v>
      </c>
      <c r="L237" s="389">
        <v>2</v>
      </c>
      <c r="M237" s="130" t="s">
        <v>255</v>
      </c>
      <c r="N237" s="130">
        <v>184</v>
      </c>
      <c r="O237" s="393"/>
      <c r="P237" s="23"/>
      <c r="Q237" s="23"/>
      <c r="R237" s="23"/>
    </row>
    <row r="238" spans="1:18" s="16" customFormat="1" x14ac:dyDescent="0.2">
      <c r="A238" s="384">
        <v>181</v>
      </c>
      <c r="B238" s="386">
        <v>7</v>
      </c>
      <c r="C238" s="386">
        <v>2</v>
      </c>
      <c r="D238" s="387">
        <v>42</v>
      </c>
      <c r="E238" s="386">
        <v>1</v>
      </c>
      <c r="F238" s="387" t="s">
        <v>6</v>
      </c>
      <c r="G238" s="386">
        <v>7</v>
      </c>
      <c r="H238" s="386">
        <v>2</v>
      </c>
      <c r="I238" s="387" t="s">
        <v>70</v>
      </c>
      <c r="J238" s="386">
        <v>1</v>
      </c>
      <c r="K238" s="55" t="s">
        <v>596</v>
      </c>
      <c r="L238" s="389">
        <v>2</v>
      </c>
      <c r="M238" s="130" t="s">
        <v>255</v>
      </c>
      <c r="N238" s="130">
        <v>185</v>
      </c>
      <c r="O238" s="393"/>
      <c r="P238" s="23"/>
      <c r="Q238" s="23"/>
      <c r="R238" s="23"/>
    </row>
    <row r="239" spans="1:18" s="16" customFormat="1" x14ac:dyDescent="0.2">
      <c r="A239" s="384">
        <v>182</v>
      </c>
      <c r="B239" s="386">
        <v>7</v>
      </c>
      <c r="C239" s="386">
        <v>2</v>
      </c>
      <c r="D239" s="387">
        <v>42</v>
      </c>
      <c r="E239" s="386">
        <v>1</v>
      </c>
      <c r="F239" s="387" t="s">
        <v>6</v>
      </c>
      <c r="G239" s="386">
        <v>7</v>
      </c>
      <c r="H239" s="386">
        <v>2</v>
      </c>
      <c r="I239" s="390" t="s">
        <v>71</v>
      </c>
      <c r="J239" s="386" t="s">
        <v>247</v>
      </c>
      <c r="K239" s="55" t="s">
        <v>442</v>
      </c>
      <c r="L239" s="389">
        <v>2</v>
      </c>
      <c r="M239" s="130" t="s">
        <v>255</v>
      </c>
      <c r="N239" s="130">
        <v>186</v>
      </c>
      <c r="O239" s="393"/>
      <c r="P239" s="23"/>
      <c r="Q239" s="23"/>
      <c r="R239" s="23"/>
    </row>
    <row r="240" spans="1:18" s="16" customFormat="1" ht="20.25" x14ac:dyDescent="0.2">
      <c r="A240" s="467">
        <v>183</v>
      </c>
      <c r="B240" s="386">
        <v>7</v>
      </c>
      <c r="C240" s="386">
        <v>2</v>
      </c>
      <c r="D240" s="387">
        <v>42</v>
      </c>
      <c r="E240" s="386">
        <v>1</v>
      </c>
      <c r="F240" s="529" t="s">
        <v>6</v>
      </c>
      <c r="G240" s="469" t="s">
        <v>5</v>
      </c>
      <c r="H240" s="469">
        <v>1</v>
      </c>
      <c r="I240" s="529" t="s">
        <v>260</v>
      </c>
      <c r="J240" s="473" t="s">
        <v>382</v>
      </c>
      <c r="K240" s="542" t="s">
        <v>441</v>
      </c>
      <c r="L240" s="463">
        <v>2</v>
      </c>
      <c r="M240" s="544" t="s">
        <v>255</v>
      </c>
      <c r="N240" s="544">
        <v>187</v>
      </c>
      <c r="O240" s="546"/>
      <c r="P240" s="23"/>
      <c r="Q240" s="23"/>
      <c r="R240" s="23"/>
    </row>
    <row r="241" spans="1:18" s="16" customFormat="1" ht="20.25" x14ac:dyDescent="0.2">
      <c r="A241" s="468"/>
      <c r="B241" s="386">
        <v>8</v>
      </c>
      <c r="C241" s="386">
        <v>2</v>
      </c>
      <c r="D241" s="387">
        <v>43</v>
      </c>
      <c r="E241" s="388">
        <v>1</v>
      </c>
      <c r="F241" s="530"/>
      <c r="G241" s="470"/>
      <c r="H241" s="470"/>
      <c r="I241" s="530"/>
      <c r="J241" s="474"/>
      <c r="K241" s="543"/>
      <c r="L241" s="464"/>
      <c r="M241" s="545"/>
      <c r="N241" s="545"/>
      <c r="O241" s="547"/>
      <c r="P241" s="23"/>
      <c r="Q241" s="23"/>
      <c r="R241" s="23"/>
    </row>
    <row r="242" spans="1:18" s="16" customFormat="1" ht="40.5" x14ac:dyDescent="0.2">
      <c r="A242" s="384">
        <v>184</v>
      </c>
      <c r="B242" s="387">
        <v>7</v>
      </c>
      <c r="C242" s="387">
        <v>2</v>
      </c>
      <c r="D242" s="387">
        <v>42</v>
      </c>
      <c r="E242" s="387">
        <v>1</v>
      </c>
      <c r="F242" s="387" t="s">
        <v>6</v>
      </c>
      <c r="G242" s="387">
        <v>16</v>
      </c>
      <c r="H242" s="387">
        <v>3</v>
      </c>
      <c r="I242" s="387" t="s">
        <v>339</v>
      </c>
      <c r="J242" s="388" t="s">
        <v>728</v>
      </c>
      <c r="K242" s="385" t="s">
        <v>729</v>
      </c>
      <c r="L242" s="389">
        <v>1</v>
      </c>
      <c r="M242" s="130" t="s">
        <v>929</v>
      </c>
      <c r="N242" s="130" t="s">
        <v>929</v>
      </c>
      <c r="O242" s="393"/>
      <c r="P242" s="23"/>
      <c r="Q242" s="23"/>
      <c r="R242" s="23"/>
    </row>
    <row r="243" spans="1:18" s="16" customFormat="1" ht="40.5" x14ac:dyDescent="0.2">
      <c r="A243" s="384">
        <v>185</v>
      </c>
      <c r="B243" s="387">
        <v>7.8</v>
      </c>
      <c r="C243" s="387">
        <v>2</v>
      </c>
      <c r="D243" s="387" t="s">
        <v>338</v>
      </c>
      <c r="E243" s="387">
        <v>1</v>
      </c>
      <c r="F243" s="387" t="s">
        <v>6</v>
      </c>
      <c r="G243" s="387">
        <v>16</v>
      </c>
      <c r="H243" s="26">
        <v>3</v>
      </c>
      <c r="I243" s="387" t="s">
        <v>336</v>
      </c>
      <c r="J243" s="388">
        <v>0</v>
      </c>
      <c r="K243" s="385" t="s">
        <v>337</v>
      </c>
      <c r="L243" s="389">
        <v>2</v>
      </c>
      <c r="M243" s="130" t="s">
        <v>929</v>
      </c>
      <c r="N243" s="130" t="s">
        <v>929</v>
      </c>
      <c r="O243" s="393"/>
      <c r="P243" s="23"/>
      <c r="Q243" s="23"/>
      <c r="R243" s="23"/>
    </row>
    <row r="244" spans="1:18" s="16" customFormat="1" ht="72" customHeight="1" x14ac:dyDescent="0.2">
      <c r="A244" s="400" t="s">
        <v>1124</v>
      </c>
      <c r="B244" s="401">
        <v>7</v>
      </c>
      <c r="C244" s="401">
        <v>2</v>
      </c>
      <c r="D244" s="402">
        <v>42</v>
      </c>
      <c r="E244" s="401" t="s">
        <v>287</v>
      </c>
      <c r="F244" s="402" t="s">
        <v>6</v>
      </c>
      <c r="G244" s="401">
        <v>7</v>
      </c>
      <c r="H244" s="401">
        <v>2</v>
      </c>
      <c r="I244" s="402">
        <v>46</v>
      </c>
      <c r="J244" s="401">
        <v>6</v>
      </c>
      <c r="K244" s="404" t="s">
        <v>1125</v>
      </c>
      <c r="L244" s="405">
        <v>2</v>
      </c>
      <c r="M244" s="130" t="s">
        <v>929</v>
      </c>
      <c r="N244" s="130" t="s">
        <v>929</v>
      </c>
      <c r="O244" s="393" t="s">
        <v>1123</v>
      </c>
      <c r="P244" s="23"/>
      <c r="Q244" s="23"/>
      <c r="R244" s="23"/>
    </row>
    <row r="245" spans="1:18" s="16" customFormat="1" x14ac:dyDescent="0.2">
      <c r="A245" s="27">
        <v>186</v>
      </c>
      <c r="B245" s="106">
        <v>7</v>
      </c>
      <c r="C245" s="106">
        <v>2</v>
      </c>
      <c r="D245" s="107">
        <v>42</v>
      </c>
      <c r="E245" s="106" t="s">
        <v>287</v>
      </c>
      <c r="F245" s="107" t="s">
        <v>6</v>
      </c>
      <c r="G245" s="106">
        <v>8</v>
      </c>
      <c r="H245" s="106">
        <v>2</v>
      </c>
      <c r="I245" s="107">
        <v>43</v>
      </c>
      <c r="J245" s="112" t="s">
        <v>401</v>
      </c>
      <c r="K245" s="45" t="s">
        <v>597</v>
      </c>
      <c r="L245" s="109">
        <v>2</v>
      </c>
      <c r="M245" s="130" t="s">
        <v>929</v>
      </c>
      <c r="N245" s="130" t="s">
        <v>929</v>
      </c>
      <c r="O245" s="259"/>
      <c r="P245" s="23"/>
      <c r="Q245" s="23"/>
      <c r="R245" s="23"/>
    </row>
    <row r="246" spans="1:18" s="16" customFormat="1" ht="40.5" x14ac:dyDescent="0.2">
      <c r="A246" s="223">
        <v>187</v>
      </c>
      <c r="B246" s="106">
        <v>7</v>
      </c>
      <c r="C246" s="106">
        <v>2</v>
      </c>
      <c r="D246" s="107">
        <v>42</v>
      </c>
      <c r="E246" s="106">
        <v>2</v>
      </c>
      <c r="F246" s="107" t="s">
        <v>6</v>
      </c>
      <c r="G246" s="106">
        <v>16</v>
      </c>
      <c r="H246" s="106">
        <v>3</v>
      </c>
      <c r="I246" s="107">
        <v>66</v>
      </c>
      <c r="J246" s="112" t="s">
        <v>383</v>
      </c>
      <c r="K246" s="45" t="s">
        <v>440</v>
      </c>
      <c r="L246" s="109">
        <v>1</v>
      </c>
      <c r="M246" s="130" t="s">
        <v>929</v>
      </c>
      <c r="N246" s="130" t="s">
        <v>929</v>
      </c>
      <c r="O246" s="259"/>
      <c r="P246" s="23"/>
      <c r="Q246" s="23"/>
      <c r="R246" s="23"/>
    </row>
    <row r="247" spans="1:18" s="16" customFormat="1" x14ac:dyDescent="0.2">
      <c r="A247" s="223">
        <v>188</v>
      </c>
      <c r="B247" s="106">
        <v>7</v>
      </c>
      <c r="C247" s="106">
        <v>2</v>
      </c>
      <c r="D247" s="107">
        <v>42</v>
      </c>
      <c r="E247" s="106">
        <v>3</v>
      </c>
      <c r="F247" s="107" t="s">
        <v>6</v>
      </c>
      <c r="G247" s="106">
        <v>8</v>
      </c>
      <c r="H247" s="106">
        <v>2</v>
      </c>
      <c r="I247" s="107">
        <v>43</v>
      </c>
      <c r="J247" s="106" t="s">
        <v>114</v>
      </c>
      <c r="K247" s="45" t="s">
        <v>270</v>
      </c>
      <c r="L247" s="109">
        <v>1</v>
      </c>
      <c r="M247" s="130" t="s">
        <v>929</v>
      </c>
      <c r="N247" s="130" t="s">
        <v>929</v>
      </c>
      <c r="O247" s="259"/>
      <c r="P247" s="23"/>
      <c r="Q247" s="23"/>
      <c r="R247" s="23"/>
    </row>
    <row r="248" spans="1:18" s="16" customFormat="1" ht="40.5" x14ac:dyDescent="0.2">
      <c r="A248" s="223">
        <v>189</v>
      </c>
      <c r="B248" s="106">
        <v>7</v>
      </c>
      <c r="C248" s="106">
        <v>2</v>
      </c>
      <c r="D248" s="107">
        <v>42</v>
      </c>
      <c r="E248" s="106">
        <v>3</v>
      </c>
      <c r="F248" s="107" t="s">
        <v>6</v>
      </c>
      <c r="G248" s="106">
        <v>7</v>
      </c>
      <c r="H248" s="106">
        <v>2</v>
      </c>
      <c r="I248" s="107">
        <v>40</v>
      </c>
      <c r="J248" s="106" t="s">
        <v>508</v>
      </c>
      <c r="K248" s="45" t="s">
        <v>232</v>
      </c>
      <c r="L248" s="109">
        <v>2</v>
      </c>
      <c r="M248" s="130" t="s">
        <v>929</v>
      </c>
      <c r="N248" s="130" t="s">
        <v>929</v>
      </c>
      <c r="O248" s="259"/>
      <c r="P248" s="23"/>
      <c r="Q248" s="23"/>
      <c r="R248" s="23"/>
    </row>
    <row r="249" spans="1:18" s="16" customFormat="1" ht="40.5" x14ac:dyDescent="0.2">
      <c r="A249" s="223">
        <v>190</v>
      </c>
      <c r="B249" s="106">
        <v>7</v>
      </c>
      <c r="C249" s="106">
        <v>2</v>
      </c>
      <c r="D249" s="107">
        <v>42</v>
      </c>
      <c r="E249" s="106">
        <v>3</v>
      </c>
      <c r="F249" s="107" t="s">
        <v>6</v>
      </c>
      <c r="G249" s="106">
        <v>16</v>
      </c>
      <c r="H249" s="106">
        <v>3</v>
      </c>
      <c r="I249" s="107">
        <v>66</v>
      </c>
      <c r="J249" s="112" t="s">
        <v>730</v>
      </c>
      <c r="K249" s="45" t="s">
        <v>731</v>
      </c>
      <c r="L249" s="109">
        <v>1</v>
      </c>
      <c r="M249" s="130" t="s">
        <v>929</v>
      </c>
      <c r="N249" s="130" t="s">
        <v>929</v>
      </c>
      <c r="O249" s="259"/>
      <c r="P249" s="23"/>
      <c r="Q249" s="23"/>
      <c r="R249" s="23"/>
    </row>
    <row r="250" spans="1:18" s="16" customFormat="1" x14ac:dyDescent="0.2">
      <c r="A250" s="223">
        <v>191</v>
      </c>
      <c r="B250" s="147">
        <v>7</v>
      </c>
      <c r="C250" s="147">
        <v>2</v>
      </c>
      <c r="D250" s="148">
        <v>42</v>
      </c>
      <c r="E250" s="147">
        <v>4</v>
      </c>
      <c r="F250" s="148" t="s">
        <v>6</v>
      </c>
      <c r="G250" s="147">
        <v>8</v>
      </c>
      <c r="H250" s="147">
        <v>2</v>
      </c>
      <c r="I250" s="148">
        <v>43</v>
      </c>
      <c r="J250" s="147" t="s">
        <v>925</v>
      </c>
      <c r="K250" s="45" t="s">
        <v>926</v>
      </c>
      <c r="L250" s="150">
        <v>1</v>
      </c>
      <c r="M250" s="130" t="s">
        <v>929</v>
      </c>
      <c r="N250" s="130" t="s">
        <v>929</v>
      </c>
      <c r="O250" s="259"/>
      <c r="P250" s="23"/>
      <c r="Q250" s="23"/>
      <c r="R250" s="23"/>
    </row>
    <row r="251" spans="1:18" s="16" customFormat="1" ht="60.75" x14ac:dyDescent="0.2">
      <c r="A251" s="223">
        <v>192</v>
      </c>
      <c r="B251" s="106">
        <v>7</v>
      </c>
      <c r="C251" s="106">
        <v>2</v>
      </c>
      <c r="D251" s="107">
        <v>42</v>
      </c>
      <c r="E251" s="106">
        <v>4</v>
      </c>
      <c r="F251" s="107" t="s">
        <v>6</v>
      </c>
      <c r="G251" s="106">
        <v>7</v>
      </c>
      <c r="H251" s="106">
        <v>2</v>
      </c>
      <c r="I251" s="107">
        <v>40</v>
      </c>
      <c r="J251" s="112" t="s">
        <v>570</v>
      </c>
      <c r="K251" s="45" t="s">
        <v>288</v>
      </c>
      <c r="L251" s="109">
        <v>2</v>
      </c>
      <c r="M251" s="130" t="s">
        <v>929</v>
      </c>
      <c r="N251" s="130" t="s">
        <v>929</v>
      </c>
      <c r="O251" s="259"/>
      <c r="P251" s="23"/>
      <c r="Q251" s="23"/>
      <c r="R251" s="23"/>
    </row>
    <row r="252" spans="1:18" s="16" customFormat="1" ht="40.5" x14ac:dyDescent="0.2">
      <c r="A252" s="223">
        <v>193</v>
      </c>
      <c r="B252" s="106">
        <v>7</v>
      </c>
      <c r="C252" s="106">
        <v>2</v>
      </c>
      <c r="D252" s="107">
        <v>42</v>
      </c>
      <c r="E252" s="106">
        <v>4</v>
      </c>
      <c r="F252" s="107" t="s">
        <v>6</v>
      </c>
      <c r="G252" s="106">
        <v>16</v>
      </c>
      <c r="H252" s="106">
        <v>3</v>
      </c>
      <c r="I252" s="107">
        <v>66</v>
      </c>
      <c r="J252" s="112" t="s">
        <v>532</v>
      </c>
      <c r="K252" s="45" t="s">
        <v>553</v>
      </c>
      <c r="L252" s="109">
        <v>1</v>
      </c>
      <c r="M252" s="130" t="s">
        <v>929</v>
      </c>
      <c r="N252" s="130" t="s">
        <v>929</v>
      </c>
      <c r="O252" s="259"/>
      <c r="P252" s="23"/>
      <c r="Q252" s="23"/>
      <c r="R252" s="23"/>
    </row>
    <row r="253" spans="1:18" s="16" customFormat="1" x14ac:dyDescent="0.2">
      <c r="A253" s="223">
        <v>194</v>
      </c>
      <c r="B253" s="106">
        <v>7</v>
      </c>
      <c r="C253" s="106">
        <v>2</v>
      </c>
      <c r="D253" s="107">
        <v>42</v>
      </c>
      <c r="E253" s="106">
        <v>5</v>
      </c>
      <c r="F253" s="107" t="s">
        <v>6</v>
      </c>
      <c r="G253" s="106">
        <v>9</v>
      </c>
      <c r="H253" s="106">
        <v>2</v>
      </c>
      <c r="I253" s="111" t="s">
        <v>71</v>
      </c>
      <c r="J253" s="112">
        <v>1</v>
      </c>
      <c r="K253" s="55" t="s">
        <v>509</v>
      </c>
      <c r="L253" s="109">
        <v>2</v>
      </c>
      <c r="M253" s="130" t="s">
        <v>255</v>
      </c>
      <c r="N253" s="130">
        <v>188</v>
      </c>
      <c r="O253" s="259"/>
      <c r="P253" s="23"/>
      <c r="Q253" s="23"/>
      <c r="R253" s="23"/>
    </row>
    <row r="254" spans="1:18" s="16" customFormat="1" ht="73.5" customHeight="1" x14ac:dyDescent="0.2">
      <c r="A254" s="384" t="s">
        <v>1127</v>
      </c>
      <c r="B254" s="386">
        <v>7</v>
      </c>
      <c r="C254" s="386">
        <v>2</v>
      </c>
      <c r="D254" s="387">
        <v>42</v>
      </c>
      <c r="E254" s="386" t="s">
        <v>86</v>
      </c>
      <c r="F254" s="387" t="s">
        <v>6</v>
      </c>
      <c r="G254" s="386">
        <v>7</v>
      </c>
      <c r="H254" s="386">
        <v>2</v>
      </c>
      <c r="I254" s="387">
        <v>41</v>
      </c>
      <c r="J254" s="388" t="s">
        <v>1128</v>
      </c>
      <c r="K254" s="385" t="s">
        <v>1129</v>
      </c>
      <c r="L254" s="389">
        <v>2</v>
      </c>
      <c r="M254" s="367" t="s">
        <v>929</v>
      </c>
      <c r="N254" s="367" t="s">
        <v>929</v>
      </c>
      <c r="O254" s="392" t="s">
        <v>1119</v>
      </c>
      <c r="P254" s="23"/>
      <c r="Q254" s="23"/>
      <c r="R254" s="23"/>
    </row>
    <row r="255" spans="1:18" s="16" customFormat="1" ht="40.5" x14ac:dyDescent="0.2">
      <c r="A255" s="467">
        <v>195</v>
      </c>
      <c r="B255" s="469">
        <v>7</v>
      </c>
      <c r="C255" s="469">
        <v>2</v>
      </c>
      <c r="D255" s="471">
        <v>42</v>
      </c>
      <c r="E255" s="469" t="s">
        <v>86</v>
      </c>
      <c r="F255" s="471" t="s">
        <v>6</v>
      </c>
      <c r="G255" s="106">
        <v>16</v>
      </c>
      <c r="H255" s="106">
        <v>3</v>
      </c>
      <c r="I255" s="107">
        <v>63</v>
      </c>
      <c r="J255" s="112" t="s">
        <v>579</v>
      </c>
      <c r="K255" s="542" t="s">
        <v>580</v>
      </c>
      <c r="L255" s="463">
        <v>1</v>
      </c>
      <c r="M255" s="544" t="s">
        <v>929</v>
      </c>
      <c r="N255" s="544" t="s">
        <v>929</v>
      </c>
      <c r="O255" s="546"/>
      <c r="P255" s="23"/>
      <c r="Q255" s="23"/>
      <c r="R255" s="23"/>
    </row>
    <row r="256" spans="1:18" s="16" customFormat="1" ht="60.75" x14ac:dyDescent="0.2">
      <c r="A256" s="468"/>
      <c r="B256" s="470"/>
      <c r="C256" s="470"/>
      <c r="D256" s="472"/>
      <c r="E256" s="470"/>
      <c r="F256" s="472"/>
      <c r="G256" s="106">
        <v>4</v>
      </c>
      <c r="H256" s="106">
        <v>2</v>
      </c>
      <c r="I256" s="111" t="s">
        <v>384</v>
      </c>
      <c r="J256" s="28" t="s">
        <v>385</v>
      </c>
      <c r="K256" s="543"/>
      <c r="L256" s="464"/>
      <c r="M256" s="545"/>
      <c r="N256" s="545"/>
      <c r="O256" s="547"/>
      <c r="P256" s="23"/>
      <c r="Q256" s="23"/>
      <c r="R256" s="23"/>
    </row>
    <row r="257" spans="1:18" s="16" customFormat="1" ht="40.5" x14ac:dyDescent="0.2">
      <c r="A257" s="223">
        <v>196</v>
      </c>
      <c r="B257" s="106">
        <v>7</v>
      </c>
      <c r="C257" s="106">
        <v>2</v>
      </c>
      <c r="D257" s="107">
        <v>42</v>
      </c>
      <c r="E257" s="106">
        <v>6</v>
      </c>
      <c r="F257" s="107" t="s">
        <v>6</v>
      </c>
      <c r="G257" s="106">
        <v>9</v>
      </c>
      <c r="H257" s="106">
        <v>2</v>
      </c>
      <c r="I257" s="111" t="s">
        <v>71</v>
      </c>
      <c r="J257" s="112" t="s">
        <v>559</v>
      </c>
      <c r="K257" s="45" t="s">
        <v>567</v>
      </c>
      <c r="L257" s="109">
        <v>1</v>
      </c>
      <c r="M257" s="130" t="s">
        <v>929</v>
      </c>
      <c r="N257" s="130" t="s">
        <v>929</v>
      </c>
      <c r="O257" s="259"/>
      <c r="P257" s="23"/>
      <c r="Q257" s="23"/>
      <c r="R257" s="23"/>
    </row>
    <row r="258" spans="1:18" ht="40.5" x14ac:dyDescent="0.2">
      <c r="A258" s="223">
        <v>197</v>
      </c>
      <c r="B258" s="106">
        <v>7</v>
      </c>
      <c r="C258" s="106">
        <v>2</v>
      </c>
      <c r="D258" s="107">
        <v>42</v>
      </c>
      <c r="E258" s="106" t="s">
        <v>246</v>
      </c>
      <c r="F258" s="107" t="s">
        <v>6</v>
      </c>
      <c r="G258" s="106">
        <v>9</v>
      </c>
      <c r="H258" s="106">
        <v>2</v>
      </c>
      <c r="I258" s="111" t="s">
        <v>71</v>
      </c>
      <c r="J258" s="112" t="s">
        <v>387</v>
      </c>
      <c r="K258" s="45" t="s">
        <v>598</v>
      </c>
      <c r="L258" s="109">
        <v>2</v>
      </c>
      <c r="M258" s="130" t="s">
        <v>255</v>
      </c>
      <c r="N258" s="130">
        <v>189</v>
      </c>
      <c r="O258" s="259"/>
    </row>
    <row r="259" spans="1:18" s="16" customFormat="1" ht="40.5" x14ac:dyDescent="0.2">
      <c r="A259" s="223">
        <v>198</v>
      </c>
      <c r="B259" s="106">
        <v>7</v>
      </c>
      <c r="C259" s="106">
        <v>2</v>
      </c>
      <c r="D259" s="107">
        <v>42</v>
      </c>
      <c r="E259" s="106" t="s">
        <v>246</v>
      </c>
      <c r="F259" s="107" t="s">
        <v>6</v>
      </c>
      <c r="G259" s="106">
        <v>9</v>
      </c>
      <c r="H259" s="106">
        <v>2</v>
      </c>
      <c r="I259" s="111" t="s">
        <v>71</v>
      </c>
      <c r="J259" s="112" t="s">
        <v>388</v>
      </c>
      <c r="K259" s="45" t="s">
        <v>266</v>
      </c>
      <c r="L259" s="109">
        <v>1</v>
      </c>
      <c r="M259" s="130" t="s">
        <v>929</v>
      </c>
      <c r="N259" s="130" t="s">
        <v>929</v>
      </c>
      <c r="O259" s="259"/>
      <c r="P259" s="23"/>
      <c r="Q259" s="23"/>
      <c r="R259" s="23"/>
    </row>
    <row r="260" spans="1:18" s="16" customFormat="1" ht="40.5" x14ac:dyDescent="0.2">
      <c r="A260" s="223">
        <v>199</v>
      </c>
      <c r="B260" s="106">
        <v>7</v>
      </c>
      <c r="C260" s="106">
        <v>2</v>
      </c>
      <c r="D260" s="107">
        <v>42</v>
      </c>
      <c r="E260" s="106">
        <v>10</v>
      </c>
      <c r="F260" s="107" t="s">
        <v>6</v>
      </c>
      <c r="G260" s="106">
        <v>8</v>
      </c>
      <c r="H260" s="106">
        <v>2</v>
      </c>
      <c r="I260" s="107">
        <v>43</v>
      </c>
      <c r="J260" s="106" t="s">
        <v>389</v>
      </c>
      <c r="K260" s="45" t="s">
        <v>271</v>
      </c>
      <c r="L260" s="109">
        <v>1</v>
      </c>
      <c r="M260" s="130" t="s">
        <v>929</v>
      </c>
      <c r="N260" s="130" t="s">
        <v>929</v>
      </c>
      <c r="O260" s="259"/>
      <c r="P260" s="23"/>
      <c r="Q260" s="23"/>
      <c r="R260" s="23"/>
    </row>
    <row r="261" spans="1:18" s="42" customFormat="1" ht="81" x14ac:dyDescent="0.2">
      <c r="A261" s="467">
        <v>200</v>
      </c>
      <c r="B261" s="620">
        <v>7</v>
      </c>
      <c r="C261" s="620">
        <v>2</v>
      </c>
      <c r="D261" s="622">
        <v>42</v>
      </c>
      <c r="E261" s="620">
        <v>10</v>
      </c>
      <c r="F261" s="622" t="s">
        <v>6</v>
      </c>
      <c r="G261" s="43" t="s">
        <v>621</v>
      </c>
      <c r="H261" s="43" t="s">
        <v>600</v>
      </c>
      <c r="I261" s="30" t="s">
        <v>599</v>
      </c>
      <c r="J261" s="44" t="s">
        <v>555</v>
      </c>
      <c r="K261" s="542" t="s">
        <v>927</v>
      </c>
      <c r="L261" s="463">
        <v>1</v>
      </c>
      <c r="M261" s="544" t="s">
        <v>929</v>
      </c>
      <c r="N261" s="544" t="s">
        <v>929</v>
      </c>
      <c r="O261" s="546"/>
      <c r="P261" s="23"/>
      <c r="Q261" s="23"/>
      <c r="R261" s="23"/>
    </row>
    <row r="262" spans="1:18" s="42" customFormat="1" ht="40.5" x14ac:dyDescent="0.2">
      <c r="A262" s="468"/>
      <c r="B262" s="621"/>
      <c r="C262" s="621"/>
      <c r="D262" s="623"/>
      <c r="E262" s="621"/>
      <c r="F262" s="623"/>
      <c r="G262" s="48">
        <v>16</v>
      </c>
      <c r="H262" s="48">
        <v>3</v>
      </c>
      <c r="I262" s="47" t="s">
        <v>339</v>
      </c>
      <c r="J262" s="49" t="s">
        <v>510</v>
      </c>
      <c r="K262" s="543"/>
      <c r="L262" s="464"/>
      <c r="M262" s="545"/>
      <c r="N262" s="545"/>
      <c r="O262" s="547"/>
      <c r="P262" s="23"/>
      <c r="Q262" s="23"/>
      <c r="R262" s="23"/>
    </row>
    <row r="263" spans="1:18" s="16" customFormat="1" x14ac:dyDescent="0.2">
      <c r="A263" s="223">
        <v>201</v>
      </c>
      <c r="B263" s="106">
        <v>7</v>
      </c>
      <c r="C263" s="106">
        <v>2</v>
      </c>
      <c r="D263" s="107">
        <v>42</v>
      </c>
      <c r="E263" s="106">
        <v>10</v>
      </c>
      <c r="F263" s="107" t="s">
        <v>6</v>
      </c>
      <c r="G263" s="106">
        <v>9</v>
      </c>
      <c r="H263" s="106">
        <v>2</v>
      </c>
      <c r="I263" s="107" t="s">
        <v>235</v>
      </c>
      <c r="J263" s="112">
        <v>2</v>
      </c>
      <c r="K263" s="55" t="s">
        <v>245</v>
      </c>
      <c r="L263" s="109">
        <v>2</v>
      </c>
      <c r="M263" s="130" t="s">
        <v>255</v>
      </c>
      <c r="N263" s="130">
        <v>190</v>
      </c>
      <c r="O263" s="259"/>
      <c r="P263" s="23"/>
      <c r="Q263" s="23"/>
      <c r="R263" s="23"/>
    </row>
    <row r="264" spans="1:18" s="16" customFormat="1" ht="40.5" x14ac:dyDescent="0.2">
      <c r="A264" s="223">
        <v>202</v>
      </c>
      <c r="B264" s="106">
        <v>7</v>
      </c>
      <c r="C264" s="106">
        <v>2</v>
      </c>
      <c r="D264" s="107">
        <v>42</v>
      </c>
      <c r="E264" s="106">
        <v>10</v>
      </c>
      <c r="F264" s="107" t="s">
        <v>6</v>
      </c>
      <c r="G264" s="106">
        <v>9</v>
      </c>
      <c r="H264" s="106">
        <v>2</v>
      </c>
      <c r="I264" s="111" t="s">
        <v>71</v>
      </c>
      <c r="J264" s="112" t="s">
        <v>386</v>
      </c>
      <c r="K264" s="55" t="s">
        <v>191</v>
      </c>
      <c r="L264" s="109">
        <v>1</v>
      </c>
      <c r="M264" s="130" t="s">
        <v>255</v>
      </c>
      <c r="N264" s="130">
        <v>191</v>
      </c>
      <c r="O264" s="259"/>
      <c r="P264" s="23"/>
      <c r="Q264" s="23"/>
      <c r="R264" s="23"/>
    </row>
    <row r="265" spans="1:18" s="16" customFormat="1" ht="40.5" x14ac:dyDescent="0.2">
      <c r="A265" s="223">
        <v>203</v>
      </c>
      <c r="B265" s="106">
        <v>7</v>
      </c>
      <c r="C265" s="106">
        <v>1</v>
      </c>
      <c r="D265" s="107">
        <v>42</v>
      </c>
      <c r="E265" s="106">
        <v>10</v>
      </c>
      <c r="F265" s="107" t="s">
        <v>6</v>
      </c>
      <c r="G265" s="106">
        <v>7</v>
      </c>
      <c r="H265" s="106">
        <v>2</v>
      </c>
      <c r="I265" s="107">
        <v>40</v>
      </c>
      <c r="J265" s="106" t="s">
        <v>190</v>
      </c>
      <c r="K265" s="45" t="s">
        <v>261</v>
      </c>
      <c r="L265" s="109">
        <v>2</v>
      </c>
      <c r="M265" s="130" t="s">
        <v>929</v>
      </c>
      <c r="N265" s="130" t="s">
        <v>929</v>
      </c>
      <c r="O265" s="259"/>
      <c r="P265" s="23"/>
      <c r="Q265" s="23"/>
      <c r="R265" s="23"/>
    </row>
    <row r="266" spans="1:18" ht="20.25" x14ac:dyDescent="0.2">
      <c r="A266" s="467">
        <v>204</v>
      </c>
      <c r="B266" s="469">
        <v>7</v>
      </c>
      <c r="C266" s="469">
        <v>1</v>
      </c>
      <c r="D266" s="471">
        <v>42</v>
      </c>
      <c r="E266" s="469">
        <v>10</v>
      </c>
      <c r="F266" s="471" t="s">
        <v>6</v>
      </c>
      <c r="G266" s="101">
        <v>9</v>
      </c>
      <c r="H266" s="101">
        <v>2</v>
      </c>
      <c r="I266" s="103">
        <v>46</v>
      </c>
      <c r="J266" s="103" t="s">
        <v>48</v>
      </c>
      <c r="K266" s="542" t="s">
        <v>234</v>
      </c>
      <c r="L266" s="463">
        <v>2</v>
      </c>
      <c r="M266" s="609" t="s">
        <v>929</v>
      </c>
      <c r="N266" s="544" t="s">
        <v>929</v>
      </c>
      <c r="O266" s="546"/>
    </row>
    <row r="267" spans="1:18" ht="20.25" x14ac:dyDescent="0.2">
      <c r="A267" s="468"/>
      <c r="B267" s="470"/>
      <c r="C267" s="470"/>
      <c r="D267" s="472"/>
      <c r="E267" s="470"/>
      <c r="F267" s="472"/>
      <c r="G267" s="106" t="s">
        <v>233</v>
      </c>
      <c r="H267" s="106">
        <v>1</v>
      </c>
      <c r="I267" s="107">
        <v>4</v>
      </c>
      <c r="J267" s="106" t="s">
        <v>48</v>
      </c>
      <c r="K267" s="543"/>
      <c r="L267" s="464"/>
      <c r="M267" s="610"/>
      <c r="N267" s="545"/>
      <c r="O267" s="547"/>
    </row>
    <row r="268" spans="1:18" s="16" customFormat="1" x14ac:dyDescent="0.2">
      <c r="A268" s="223">
        <v>205</v>
      </c>
      <c r="B268" s="106">
        <v>8</v>
      </c>
      <c r="C268" s="106">
        <v>2</v>
      </c>
      <c r="D268" s="107">
        <v>43</v>
      </c>
      <c r="E268" s="106" t="s">
        <v>69</v>
      </c>
      <c r="F268" s="107" t="s">
        <v>6</v>
      </c>
      <c r="G268" s="106">
        <v>6</v>
      </c>
      <c r="H268" s="106">
        <v>2</v>
      </c>
      <c r="I268" s="107">
        <v>37</v>
      </c>
      <c r="J268" s="106">
        <v>1.2</v>
      </c>
      <c r="K268" s="55" t="s">
        <v>98</v>
      </c>
      <c r="L268" s="109">
        <v>2</v>
      </c>
      <c r="M268" s="130" t="s">
        <v>929</v>
      </c>
      <c r="N268" s="130" t="s">
        <v>929</v>
      </c>
      <c r="O268" s="259"/>
      <c r="P268" s="23"/>
      <c r="Q268" s="23"/>
      <c r="R268" s="23"/>
    </row>
    <row r="269" spans="1:18" s="16" customFormat="1" x14ac:dyDescent="0.2">
      <c r="A269" s="223">
        <v>206</v>
      </c>
      <c r="B269" s="106">
        <v>8</v>
      </c>
      <c r="C269" s="106">
        <v>2</v>
      </c>
      <c r="D269" s="107">
        <v>43</v>
      </c>
      <c r="E269" s="106">
        <v>1</v>
      </c>
      <c r="F269" s="107" t="s">
        <v>6</v>
      </c>
      <c r="G269" s="106">
        <v>7</v>
      </c>
      <c r="H269" s="106">
        <v>2</v>
      </c>
      <c r="I269" s="107">
        <v>42</v>
      </c>
      <c r="J269" s="106" t="s">
        <v>17</v>
      </c>
      <c r="K269" s="45" t="s">
        <v>227</v>
      </c>
      <c r="L269" s="109">
        <v>2</v>
      </c>
      <c r="M269" s="130" t="s">
        <v>255</v>
      </c>
      <c r="N269" s="130">
        <v>192</v>
      </c>
      <c r="O269" s="259"/>
      <c r="P269" s="23"/>
      <c r="Q269" s="23"/>
      <c r="R269" s="23"/>
    </row>
    <row r="270" spans="1:18" s="16" customFormat="1" ht="81" x14ac:dyDescent="0.2">
      <c r="A270" s="223">
        <v>207</v>
      </c>
      <c r="B270" s="106">
        <v>8</v>
      </c>
      <c r="C270" s="106">
        <v>2</v>
      </c>
      <c r="D270" s="107">
        <v>43</v>
      </c>
      <c r="E270" s="112">
        <v>1</v>
      </c>
      <c r="F270" s="107" t="s">
        <v>6</v>
      </c>
      <c r="G270" s="106">
        <v>8</v>
      </c>
      <c r="H270" s="106">
        <v>2</v>
      </c>
      <c r="I270" s="111" t="s">
        <v>390</v>
      </c>
      <c r="J270" s="112">
        <v>2</v>
      </c>
      <c r="K270" s="45" t="s">
        <v>347</v>
      </c>
      <c r="L270" s="109">
        <v>2</v>
      </c>
      <c r="M270" s="130" t="s">
        <v>255</v>
      </c>
      <c r="N270" s="130">
        <v>193</v>
      </c>
      <c r="O270" s="259"/>
      <c r="P270" s="23"/>
      <c r="Q270" s="23"/>
      <c r="R270" s="23"/>
    </row>
    <row r="271" spans="1:18" s="16" customFormat="1" ht="20.25" x14ac:dyDescent="0.2">
      <c r="A271" s="467">
        <v>208</v>
      </c>
      <c r="B271" s="107" t="s">
        <v>5</v>
      </c>
      <c r="C271" s="107">
        <v>1</v>
      </c>
      <c r="D271" s="107" t="s">
        <v>274</v>
      </c>
      <c r="E271" s="112">
        <v>4</v>
      </c>
      <c r="F271" s="471" t="s">
        <v>6</v>
      </c>
      <c r="G271" s="469">
        <v>8</v>
      </c>
      <c r="H271" s="469">
        <v>2</v>
      </c>
      <c r="I271" s="529" t="s">
        <v>390</v>
      </c>
      <c r="J271" s="473">
        <v>2</v>
      </c>
      <c r="K271" s="542" t="s">
        <v>310</v>
      </c>
      <c r="L271" s="463">
        <v>2</v>
      </c>
      <c r="M271" s="544" t="s">
        <v>255</v>
      </c>
      <c r="N271" s="544">
        <v>194</v>
      </c>
      <c r="O271" s="546"/>
      <c r="P271" s="23"/>
      <c r="Q271" s="23"/>
      <c r="R271" s="23"/>
    </row>
    <row r="272" spans="1:18" s="16" customFormat="1" ht="60.75" x14ac:dyDescent="0.2">
      <c r="A272" s="468"/>
      <c r="B272" s="106">
        <v>4</v>
      </c>
      <c r="C272" s="106">
        <v>2</v>
      </c>
      <c r="D272" s="111" t="s">
        <v>614</v>
      </c>
      <c r="E272" s="28" t="s">
        <v>385</v>
      </c>
      <c r="F272" s="472"/>
      <c r="G272" s="470"/>
      <c r="H272" s="470"/>
      <c r="I272" s="530"/>
      <c r="J272" s="474"/>
      <c r="K272" s="543"/>
      <c r="L272" s="464"/>
      <c r="M272" s="545"/>
      <c r="N272" s="545"/>
      <c r="O272" s="547"/>
      <c r="P272" s="23"/>
      <c r="Q272" s="23"/>
      <c r="R272" s="23"/>
    </row>
    <row r="273" spans="1:18" s="16" customFormat="1" ht="101.25" x14ac:dyDescent="0.2">
      <c r="A273" s="223">
        <v>209</v>
      </c>
      <c r="B273" s="106">
        <v>8</v>
      </c>
      <c r="C273" s="106">
        <v>2</v>
      </c>
      <c r="D273" s="111" t="s">
        <v>609</v>
      </c>
      <c r="E273" s="106">
        <v>1</v>
      </c>
      <c r="F273" s="107" t="s">
        <v>6</v>
      </c>
      <c r="G273" s="106">
        <v>16</v>
      </c>
      <c r="H273" s="106">
        <v>3</v>
      </c>
      <c r="I273" s="107" t="s">
        <v>231</v>
      </c>
      <c r="J273" s="112">
        <v>2</v>
      </c>
      <c r="K273" s="45" t="s">
        <v>610</v>
      </c>
      <c r="L273" s="109">
        <v>1</v>
      </c>
      <c r="M273" s="130" t="s">
        <v>929</v>
      </c>
      <c r="N273" s="130" t="s">
        <v>929</v>
      </c>
      <c r="O273" s="259"/>
      <c r="P273" s="23"/>
      <c r="Q273" s="23"/>
      <c r="R273" s="23"/>
    </row>
    <row r="274" spans="1:18" s="16" customFormat="1" ht="40.5" x14ac:dyDescent="0.2">
      <c r="A274" s="223">
        <v>210</v>
      </c>
      <c r="B274" s="106">
        <v>8</v>
      </c>
      <c r="C274" s="106">
        <v>2</v>
      </c>
      <c r="D274" s="107" t="s">
        <v>391</v>
      </c>
      <c r="E274" s="106">
        <v>1</v>
      </c>
      <c r="F274" s="107" t="s">
        <v>6</v>
      </c>
      <c r="G274" s="106" t="s">
        <v>5</v>
      </c>
      <c r="H274" s="106">
        <v>1</v>
      </c>
      <c r="I274" s="111" t="s">
        <v>260</v>
      </c>
      <c r="J274" s="112" t="s">
        <v>392</v>
      </c>
      <c r="K274" s="45" t="s">
        <v>230</v>
      </c>
      <c r="L274" s="109">
        <v>2</v>
      </c>
      <c r="M274" s="130" t="s">
        <v>929</v>
      </c>
      <c r="N274" s="130" t="s">
        <v>929</v>
      </c>
      <c r="O274" s="259"/>
      <c r="P274" s="23"/>
      <c r="Q274" s="23"/>
      <c r="R274" s="23"/>
    </row>
    <row r="275" spans="1:18" s="16" customFormat="1" x14ac:dyDescent="0.2">
      <c r="A275" s="223">
        <v>211</v>
      </c>
      <c r="B275" s="106">
        <v>8</v>
      </c>
      <c r="C275" s="106">
        <v>2</v>
      </c>
      <c r="D275" s="107">
        <v>45</v>
      </c>
      <c r="E275" s="106"/>
      <c r="F275" s="107" t="s">
        <v>335</v>
      </c>
      <c r="G275" s="106" t="s">
        <v>5</v>
      </c>
      <c r="H275" s="106">
        <v>1</v>
      </c>
      <c r="I275" s="107">
        <v>3</v>
      </c>
      <c r="J275" s="112"/>
      <c r="K275" s="165" t="s">
        <v>831</v>
      </c>
      <c r="L275" s="109">
        <v>2</v>
      </c>
      <c r="M275" s="130" t="s">
        <v>255</v>
      </c>
      <c r="N275" s="130">
        <v>79</v>
      </c>
      <c r="O275" s="259"/>
      <c r="P275" s="23"/>
      <c r="Q275" s="23"/>
      <c r="R275" s="23"/>
    </row>
    <row r="276" spans="1:18" s="16" customFormat="1" x14ac:dyDescent="0.2">
      <c r="A276" s="223">
        <v>212</v>
      </c>
      <c r="B276" s="106" t="s">
        <v>615</v>
      </c>
      <c r="C276" s="106">
        <v>2</v>
      </c>
      <c r="D276" s="107" t="s">
        <v>601</v>
      </c>
      <c r="E276" s="106" t="s">
        <v>267</v>
      </c>
      <c r="F276" s="107"/>
      <c r="G276" s="106"/>
      <c r="H276" s="106"/>
      <c r="I276" s="107"/>
      <c r="J276" s="112"/>
      <c r="K276" s="45" t="s">
        <v>602</v>
      </c>
      <c r="L276" s="109">
        <v>2</v>
      </c>
      <c r="M276" s="130" t="s">
        <v>255</v>
      </c>
      <c r="N276" s="130">
        <v>196</v>
      </c>
      <c r="O276" s="259"/>
      <c r="P276" s="23"/>
      <c r="Q276" s="23"/>
      <c r="R276" s="23"/>
    </row>
    <row r="277" spans="1:18" s="16" customFormat="1" x14ac:dyDescent="0.2">
      <c r="A277" s="223">
        <v>213</v>
      </c>
      <c r="B277" s="106">
        <v>9</v>
      </c>
      <c r="C277" s="106">
        <v>2</v>
      </c>
      <c r="D277" s="107">
        <v>46</v>
      </c>
      <c r="E277" s="106">
        <v>2</v>
      </c>
      <c r="F277" s="107" t="s">
        <v>6</v>
      </c>
      <c r="G277" s="106">
        <v>7</v>
      </c>
      <c r="H277" s="106">
        <v>2</v>
      </c>
      <c r="I277" s="107">
        <v>40</v>
      </c>
      <c r="J277" s="112" t="s">
        <v>416</v>
      </c>
      <c r="K277" s="45" t="s">
        <v>603</v>
      </c>
      <c r="L277" s="109">
        <v>2</v>
      </c>
      <c r="M277" s="130"/>
      <c r="N277" s="130"/>
      <c r="O277" s="259"/>
      <c r="P277" s="23"/>
      <c r="Q277" s="23"/>
      <c r="R277" s="23"/>
    </row>
    <row r="278" spans="1:18" s="16" customFormat="1" ht="141.75" x14ac:dyDescent="0.2">
      <c r="A278" s="228">
        <v>214</v>
      </c>
      <c r="B278" s="153" t="s">
        <v>616</v>
      </c>
      <c r="C278" s="153" t="s">
        <v>445</v>
      </c>
      <c r="D278" s="152" t="s">
        <v>512</v>
      </c>
      <c r="E278" s="153" t="s">
        <v>511</v>
      </c>
      <c r="F278" s="148" t="s">
        <v>6</v>
      </c>
      <c r="G278" s="147">
        <v>7</v>
      </c>
      <c r="H278" s="147">
        <v>2</v>
      </c>
      <c r="I278" s="148">
        <v>41</v>
      </c>
      <c r="J278" s="153" t="s">
        <v>907</v>
      </c>
      <c r="K278" s="45" t="s">
        <v>522</v>
      </c>
      <c r="L278" s="150">
        <v>2</v>
      </c>
      <c r="M278" s="130" t="s">
        <v>255</v>
      </c>
      <c r="N278" s="130">
        <v>197</v>
      </c>
      <c r="O278" s="329"/>
      <c r="P278" s="23"/>
      <c r="Q278" s="23"/>
      <c r="R278" s="23"/>
    </row>
    <row r="279" spans="1:18" s="16" customFormat="1" ht="60" customHeight="1" x14ac:dyDescent="0.2">
      <c r="A279" s="475">
        <v>215</v>
      </c>
      <c r="B279" s="386">
        <v>9</v>
      </c>
      <c r="C279" s="386">
        <v>2</v>
      </c>
      <c r="D279" s="387">
        <v>46</v>
      </c>
      <c r="E279" s="388" t="s">
        <v>114</v>
      </c>
      <c r="F279" s="485" t="s">
        <v>111</v>
      </c>
      <c r="G279" s="483">
        <v>7</v>
      </c>
      <c r="H279" s="483">
        <v>2</v>
      </c>
      <c r="I279" s="485">
        <v>41</v>
      </c>
      <c r="J279" s="626" t="s">
        <v>1148</v>
      </c>
      <c r="K279" s="627" t="s">
        <v>1145</v>
      </c>
      <c r="L279" s="490">
        <v>2</v>
      </c>
      <c r="M279" s="551" t="s">
        <v>929</v>
      </c>
      <c r="N279" s="551" t="s">
        <v>929</v>
      </c>
      <c r="O279" s="552" t="s">
        <v>1123</v>
      </c>
      <c r="P279" s="23"/>
      <c r="Q279" s="23"/>
      <c r="R279" s="23"/>
    </row>
    <row r="280" spans="1:18" s="16" customFormat="1" ht="56.25" customHeight="1" x14ac:dyDescent="0.2">
      <c r="A280" s="475"/>
      <c r="B280" s="386">
        <v>7</v>
      </c>
      <c r="C280" s="386">
        <v>2</v>
      </c>
      <c r="D280" s="387">
        <v>42</v>
      </c>
      <c r="E280" s="29">
        <v>6</v>
      </c>
      <c r="F280" s="485"/>
      <c r="G280" s="483"/>
      <c r="H280" s="483"/>
      <c r="I280" s="485"/>
      <c r="J280" s="626"/>
      <c r="K280" s="627"/>
      <c r="L280" s="490"/>
      <c r="M280" s="551"/>
      <c r="N280" s="551"/>
      <c r="O280" s="552"/>
      <c r="P280" s="23"/>
      <c r="Q280" s="23"/>
      <c r="R280" s="23"/>
    </row>
    <row r="281" spans="1:18" s="16" customFormat="1" ht="73.5" customHeight="1" x14ac:dyDescent="0.3">
      <c r="A281" s="400" t="s">
        <v>1131</v>
      </c>
      <c r="B281" s="403" t="s">
        <v>616</v>
      </c>
      <c r="C281" s="403" t="s">
        <v>445</v>
      </c>
      <c r="D281" s="406" t="s">
        <v>1132</v>
      </c>
      <c r="E281" s="403" t="s">
        <v>1133</v>
      </c>
      <c r="F281" s="401" t="s">
        <v>6</v>
      </c>
      <c r="G281" s="403">
        <v>7</v>
      </c>
      <c r="H281" s="407" t="s">
        <v>1134</v>
      </c>
      <c r="I281" s="406">
        <v>41</v>
      </c>
      <c r="J281" s="403">
        <v>5221</v>
      </c>
      <c r="K281" s="404" t="s">
        <v>1146</v>
      </c>
      <c r="L281" s="405">
        <v>2</v>
      </c>
      <c r="M281" s="360" t="s">
        <v>929</v>
      </c>
      <c r="N281" s="360" t="s">
        <v>929</v>
      </c>
      <c r="O281" s="393" t="s">
        <v>1119</v>
      </c>
      <c r="P281" s="23"/>
      <c r="Q281" s="23"/>
      <c r="R281" s="23"/>
    </row>
    <row r="282" spans="1:18" s="16" customFormat="1" ht="73.5" customHeight="1" x14ac:dyDescent="0.2">
      <c r="A282" s="402" t="s">
        <v>1137</v>
      </c>
      <c r="B282" s="408">
        <v>9</v>
      </c>
      <c r="C282" s="408">
        <v>2</v>
      </c>
      <c r="D282" s="409">
        <v>46</v>
      </c>
      <c r="E282" s="408">
        <v>7</v>
      </c>
      <c r="F282" s="409" t="s">
        <v>6</v>
      </c>
      <c r="G282" s="408">
        <v>7</v>
      </c>
      <c r="H282" s="408">
        <v>2</v>
      </c>
      <c r="I282" s="409" t="s">
        <v>1138</v>
      </c>
      <c r="J282" s="410">
        <v>2</v>
      </c>
      <c r="K282" s="411" t="s">
        <v>1139</v>
      </c>
      <c r="L282" s="412">
        <v>2</v>
      </c>
      <c r="M282" s="360" t="s">
        <v>929</v>
      </c>
      <c r="N282" s="360" t="s">
        <v>929</v>
      </c>
      <c r="O282" s="393" t="s">
        <v>1119</v>
      </c>
      <c r="P282" s="23"/>
      <c r="Q282" s="23"/>
      <c r="R282" s="23"/>
    </row>
    <row r="283" spans="1:18" s="16" customFormat="1" ht="40.5" x14ac:dyDescent="0.2">
      <c r="A283" s="467">
        <v>216</v>
      </c>
      <c r="B283" s="147">
        <v>9</v>
      </c>
      <c r="C283" s="147">
        <v>2</v>
      </c>
      <c r="D283" s="148">
        <v>46</v>
      </c>
      <c r="E283" s="153">
        <f xml:space="preserve"> 3</f>
        <v>3</v>
      </c>
      <c r="F283" s="471" t="s">
        <v>111</v>
      </c>
      <c r="G283" s="141">
        <v>7</v>
      </c>
      <c r="H283" s="141">
        <v>2</v>
      </c>
      <c r="I283" s="138">
        <v>40</v>
      </c>
      <c r="J283" s="155" t="s">
        <v>574</v>
      </c>
      <c r="K283" s="542" t="s">
        <v>749</v>
      </c>
      <c r="L283" s="463">
        <v>2</v>
      </c>
      <c r="M283" s="544" t="s">
        <v>929</v>
      </c>
      <c r="N283" s="544" t="s">
        <v>929</v>
      </c>
      <c r="O283" s="546"/>
      <c r="P283" s="23"/>
      <c r="Q283" s="23"/>
      <c r="R283" s="23"/>
    </row>
    <row r="284" spans="1:18" s="16" customFormat="1" ht="162" x14ac:dyDescent="0.2">
      <c r="A284" s="468"/>
      <c r="B284" s="147">
        <v>7</v>
      </c>
      <c r="C284" s="147">
        <v>2</v>
      </c>
      <c r="D284" s="148">
        <v>42</v>
      </c>
      <c r="E284" s="29">
        <v>6</v>
      </c>
      <c r="F284" s="472"/>
      <c r="G284" s="141">
        <v>7</v>
      </c>
      <c r="H284" s="141">
        <v>2</v>
      </c>
      <c r="I284" s="138">
        <v>41</v>
      </c>
      <c r="J284" s="235" t="s">
        <v>1006</v>
      </c>
      <c r="K284" s="543"/>
      <c r="L284" s="464"/>
      <c r="M284" s="545"/>
      <c r="N284" s="545"/>
      <c r="O284" s="547"/>
      <c r="P284" s="23"/>
      <c r="Q284" s="23"/>
      <c r="R284" s="23"/>
    </row>
    <row r="285" spans="1:18" ht="20.25" x14ac:dyDescent="0.2">
      <c r="A285" s="467">
        <v>217</v>
      </c>
      <c r="B285" s="147">
        <v>9</v>
      </c>
      <c r="C285" s="147">
        <v>2</v>
      </c>
      <c r="D285" s="148">
        <v>46</v>
      </c>
      <c r="E285" s="46" t="s">
        <v>48</v>
      </c>
      <c r="F285" s="148" t="s">
        <v>111</v>
      </c>
      <c r="G285" s="147">
        <v>7</v>
      </c>
      <c r="H285" s="147">
        <v>2</v>
      </c>
      <c r="I285" s="148">
        <v>40</v>
      </c>
      <c r="J285" s="147">
        <v>9700</v>
      </c>
      <c r="K285" s="542" t="s">
        <v>113</v>
      </c>
      <c r="L285" s="463">
        <v>2</v>
      </c>
      <c r="M285" s="544" t="s">
        <v>929</v>
      </c>
      <c r="N285" s="544" t="s">
        <v>929</v>
      </c>
      <c r="O285" s="546"/>
    </row>
    <row r="286" spans="1:18" ht="20.25" x14ac:dyDescent="0.2">
      <c r="A286" s="468"/>
      <c r="B286" s="147" t="s">
        <v>5</v>
      </c>
      <c r="C286" s="147">
        <v>1</v>
      </c>
      <c r="D286" s="148">
        <v>4</v>
      </c>
      <c r="E286" s="153" t="s">
        <v>48</v>
      </c>
      <c r="F286" s="148" t="s">
        <v>111</v>
      </c>
      <c r="G286" s="147">
        <v>7</v>
      </c>
      <c r="H286" s="147">
        <v>2</v>
      </c>
      <c r="I286" s="148">
        <v>41</v>
      </c>
      <c r="J286" s="147">
        <v>9111</v>
      </c>
      <c r="K286" s="543"/>
      <c r="L286" s="464"/>
      <c r="M286" s="545"/>
      <c r="N286" s="545"/>
      <c r="O286" s="547"/>
    </row>
    <row r="287" spans="1:18" s="16" customFormat="1" ht="101.25" x14ac:dyDescent="0.2">
      <c r="A287" s="223">
        <v>218</v>
      </c>
      <c r="B287" s="147">
        <v>9</v>
      </c>
      <c r="C287" s="147">
        <v>2</v>
      </c>
      <c r="D287" s="148">
        <v>46</v>
      </c>
      <c r="E287" s="147" t="s">
        <v>666</v>
      </c>
      <c r="F287" s="148" t="s">
        <v>6</v>
      </c>
      <c r="G287" s="147">
        <v>7</v>
      </c>
      <c r="H287" s="147">
        <v>2</v>
      </c>
      <c r="I287" s="148">
        <v>40</v>
      </c>
      <c r="J287" s="234" t="s">
        <v>1004</v>
      </c>
      <c r="K287" s="45" t="s">
        <v>920</v>
      </c>
      <c r="L287" s="150">
        <v>2</v>
      </c>
      <c r="M287" s="130" t="s">
        <v>929</v>
      </c>
      <c r="N287" s="130" t="s">
        <v>929</v>
      </c>
      <c r="O287" s="259"/>
      <c r="P287" s="23"/>
      <c r="Q287" s="23"/>
      <c r="R287" s="23"/>
    </row>
    <row r="288" spans="1:18" s="16" customFormat="1" ht="102" customHeight="1" x14ac:dyDescent="0.2">
      <c r="A288" s="366" t="s">
        <v>1142</v>
      </c>
      <c r="B288" s="363">
        <v>9</v>
      </c>
      <c r="C288" s="363">
        <v>2</v>
      </c>
      <c r="D288" s="364">
        <v>46</v>
      </c>
      <c r="E288" s="363" t="s">
        <v>1143</v>
      </c>
      <c r="F288" s="364" t="s">
        <v>111</v>
      </c>
      <c r="G288" s="363">
        <v>7</v>
      </c>
      <c r="H288" s="363">
        <v>2</v>
      </c>
      <c r="I288" s="364">
        <v>41</v>
      </c>
      <c r="J288" s="397" t="s">
        <v>1152</v>
      </c>
      <c r="K288" s="369" t="s">
        <v>1151</v>
      </c>
      <c r="L288" s="422">
        <v>1</v>
      </c>
      <c r="M288" s="130" t="s">
        <v>929</v>
      </c>
      <c r="N288" s="130" t="s">
        <v>929</v>
      </c>
      <c r="O288" s="399" t="s">
        <v>1150</v>
      </c>
      <c r="P288" s="23"/>
      <c r="Q288" s="23"/>
      <c r="R288" s="23"/>
    </row>
    <row r="289" spans="1:18" customFormat="1" ht="39.75" customHeight="1" x14ac:dyDescent="0.2">
      <c r="A289" s="227">
        <v>219</v>
      </c>
      <c r="B289" s="48">
        <v>9</v>
      </c>
      <c r="C289" s="48">
        <v>2</v>
      </c>
      <c r="D289" s="47">
        <v>46</v>
      </c>
      <c r="E289" s="48">
        <v>1</v>
      </c>
      <c r="F289" s="47" t="s">
        <v>6</v>
      </c>
      <c r="G289" s="48">
        <v>7</v>
      </c>
      <c r="H289" s="48">
        <v>2</v>
      </c>
      <c r="I289" s="47">
        <v>42</v>
      </c>
      <c r="J289" s="49">
        <v>5.6</v>
      </c>
      <c r="K289" s="51" t="s">
        <v>732</v>
      </c>
      <c r="L289" s="24">
        <v>2</v>
      </c>
      <c r="M289" s="132" t="s">
        <v>929</v>
      </c>
      <c r="N289" s="132" t="s">
        <v>929</v>
      </c>
      <c r="O289" s="184"/>
      <c r="P289" s="372"/>
      <c r="Q289" s="372"/>
      <c r="R289" s="372"/>
    </row>
    <row r="290" spans="1:18" customFormat="1" ht="33.75" customHeight="1" x14ac:dyDescent="0.2">
      <c r="A290" s="227">
        <v>220</v>
      </c>
      <c r="B290" s="48">
        <v>9</v>
      </c>
      <c r="C290" s="48">
        <v>2</v>
      </c>
      <c r="D290" s="47">
        <v>46</v>
      </c>
      <c r="E290" s="48" t="s">
        <v>53</v>
      </c>
      <c r="F290" s="47" t="s">
        <v>6</v>
      </c>
      <c r="G290" s="48">
        <v>7</v>
      </c>
      <c r="H290" s="48">
        <v>2</v>
      </c>
      <c r="I290" s="47">
        <v>42</v>
      </c>
      <c r="J290" s="49">
        <v>1</v>
      </c>
      <c r="K290" s="51" t="s">
        <v>333</v>
      </c>
      <c r="L290" s="24">
        <v>2</v>
      </c>
      <c r="M290" s="132" t="s">
        <v>929</v>
      </c>
      <c r="N290" s="132" t="s">
        <v>929</v>
      </c>
      <c r="O290" s="184"/>
      <c r="P290" s="372"/>
      <c r="Q290" s="372"/>
      <c r="R290" s="372"/>
    </row>
    <row r="291" spans="1:18" customFormat="1" ht="81" customHeight="1" x14ac:dyDescent="0.2">
      <c r="A291" s="366" t="s">
        <v>1159</v>
      </c>
      <c r="B291" s="363">
        <v>10</v>
      </c>
      <c r="C291" s="363">
        <v>2</v>
      </c>
      <c r="D291" s="364">
        <v>46</v>
      </c>
      <c r="E291" s="363" t="s">
        <v>1156</v>
      </c>
      <c r="F291" s="364" t="s">
        <v>6</v>
      </c>
      <c r="G291" s="363">
        <v>7</v>
      </c>
      <c r="H291" s="363">
        <v>2</v>
      </c>
      <c r="I291" s="364">
        <v>42</v>
      </c>
      <c r="J291" s="397" t="s">
        <v>1157</v>
      </c>
      <c r="K291" s="425" t="s">
        <v>1160</v>
      </c>
      <c r="L291" s="426">
        <v>1</v>
      </c>
      <c r="M291" s="424" t="s">
        <v>929</v>
      </c>
      <c r="N291" s="424" t="s">
        <v>929</v>
      </c>
      <c r="O291" s="399" t="s">
        <v>1162</v>
      </c>
      <c r="P291" s="372"/>
      <c r="Q291" s="372"/>
      <c r="R291" s="372"/>
    </row>
    <row r="292" spans="1:18" customFormat="1" ht="78.75" customHeight="1" x14ac:dyDescent="0.2">
      <c r="A292" s="366" t="s">
        <v>1163</v>
      </c>
      <c r="B292" s="363">
        <v>10</v>
      </c>
      <c r="C292" s="363">
        <v>2</v>
      </c>
      <c r="D292" s="364">
        <v>46</v>
      </c>
      <c r="E292" s="363">
        <v>11</v>
      </c>
      <c r="F292" s="364" t="s">
        <v>6</v>
      </c>
      <c r="G292" s="363">
        <v>7</v>
      </c>
      <c r="H292" s="363">
        <v>2</v>
      </c>
      <c r="I292" s="364">
        <v>42</v>
      </c>
      <c r="J292" s="397" t="s">
        <v>1158</v>
      </c>
      <c r="K292" s="425" t="s">
        <v>1161</v>
      </c>
      <c r="L292" s="426">
        <v>1</v>
      </c>
      <c r="M292" s="424" t="s">
        <v>929</v>
      </c>
      <c r="N292" s="424" t="s">
        <v>929</v>
      </c>
      <c r="O292" s="399" t="s">
        <v>1162</v>
      </c>
      <c r="P292" s="372"/>
      <c r="Q292" s="372"/>
      <c r="R292" s="372"/>
    </row>
    <row r="293" spans="1:18" s="16" customFormat="1" ht="47.25" customHeight="1" x14ac:dyDescent="0.2">
      <c r="A293" s="223">
        <v>221</v>
      </c>
      <c r="B293" s="147">
        <v>9</v>
      </c>
      <c r="C293" s="147">
        <v>2</v>
      </c>
      <c r="D293" s="152" t="s">
        <v>71</v>
      </c>
      <c r="E293" s="147">
        <v>1</v>
      </c>
      <c r="F293" s="148" t="s">
        <v>6</v>
      </c>
      <c r="G293" s="147">
        <v>7</v>
      </c>
      <c r="H293" s="147">
        <v>2</v>
      </c>
      <c r="I293" s="148">
        <v>42</v>
      </c>
      <c r="J293" s="48" t="s">
        <v>733</v>
      </c>
      <c r="K293" s="55" t="s">
        <v>99</v>
      </c>
      <c r="L293" s="150">
        <v>2</v>
      </c>
      <c r="M293" s="133" t="s">
        <v>255</v>
      </c>
      <c r="N293" s="133">
        <v>259</v>
      </c>
      <c r="O293" s="257"/>
      <c r="P293" s="23"/>
      <c r="Q293" s="23"/>
      <c r="R293" s="23"/>
    </row>
    <row r="294" spans="1:18" s="16" customFormat="1" ht="40.5" x14ac:dyDescent="0.2">
      <c r="A294" s="223">
        <v>222</v>
      </c>
      <c r="B294" s="147">
        <v>9</v>
      </c>
      <c r="C294" s="147">
        <v>2</v>
      </c>
      <c r="D294" s="152" t="s">
        <v>71</v>
      </c>
      <c r="E294" s="153" t="s">
        <v>393</v>
      </c>
      <c r="F294" s="148" t="s">
        <v>6</v>
      </c>
      <c r="G294" s="147">
        <v>9</v>
      </c>
      <c r="H294" s="147">
        <v>2</v>
      </c>
      <c r="I294" s="148">
        <v>48</v>
      </c>
      <c r="J294" s="147">
        <v>3</v>
      </c>
      <c r="K294" s="55" t="s">
        <v>236</v>
      </c>
      <c r="L294" s="150">
        <v>1</v>
      </c>
      <c r="M294" s="133" t="s">
        <v>255</v>
      </c>
      <c r="N294" s="133">
        <v>198</v>
      </c>
      <c r="O294" s="257"/>
      <c r="P294" s="23"/>
      <c r="Q294" s="23"/>
      <c r="R294" s="23"/>
    </row>
    <row r="295" spans="1:18" s="16" customFormat="1" ht="40.5" x14ac:dyDescent="0.2">
      <c r="A295" s="223">
        <v>223</v>
      </c>
      <c r="B295" s="147">
        <v>9</v>
      </c>
      <c r="C295" s="147">
        <v>2</v>
      </c>
      <c r="D295" s="152" t="s">
        <v>71</v>
      </c>
      <c r="E295" s="153" t="s">
        <v>393</v>
      </c>
      <c r="F295" s="148" t="s">
        <v>6</v>
      </c>
      <c r="G295" s="147">
        <v>9</v>
      </c>
      <c r="H295" s="147">
        <v>2</v>
      </c>
      <c r="I295" s="148">
        <v>49</v>
      </c>
      <c r="J295" s="147">
        <v>2</v>
      </c>
      <c r="K295" s="55" t="s">
        <v>237</v>
      </c>
      <c r="L295" s="150">
        <v>1</v>
      </c>
      <c r="M295" s="133" t="s">
        <v>255</v>
      </c>
      <c r="N295" s="133">
        <v>199</v>
      </c>
      <c r="O295" s="257"/>
      <c r="P295" s="23"/>
      <c r="Q295" s="23"/>
      <c r="R295" s="23"/>
    </row>
    <row r="296" spans="1:18" s="16" customFormat="1" ht="40.5" x14ac:dyDescent="0.2">
      <c r="A296" s="223">
        <v>224</v>
      </c>
      <c r="B296" s="147">
        <v>9</v>
      </c>
      <c r="C296" s="147">
        <v>2</v>
      </c>
      <c r="D296" s="148">
        <v>50</v>
      </c>
      <c r="E296" s="147">
        <v>1</v>
      </c>
      <c r="F296" s="148" t="s">
        <v>6</v>
      </c>
      <c r="G296" s="147">
        <v>9</v>
      </c>
      <c r="H296" s="147">
        <v>2</v>
      </c>
      <c r="I296" s="152" t="s">
        <v>72</v>
      </c>
      <c r="J296" s="147" t="s">
        <v>69</v>
      </c>
      <c r="K296" s="55" t="s">
        <v>100</v>
      </c>
      <c r="L296" s="150">
        <v>2</v>
      </c>
      <c r="M296" s="130" t="s">
        <v>929</v>
      </c>
      <c r="N296" s="130" t="s">
        <v>929</v>
      </c>
      <c r="O296" s="259"/>
      <c r="P296" s="23"/>
      <c r="Q296" s="23"/>
      <c r="R296" s="23"/>
    </row>
    <row r="297" spans="1:18" s="16" customFormat="1" x14ac:dyDescent="0.2">
      <c r="A297" s="223">
        <v>225</v>
      </c>
      <c r="B297" s="147">
        <v>9</v>
      </c>
      <c r="C297" s="147">
        <v>2</v>
      </c>
      <c r="D297" s="148">
        <v>50</v>
      </c>
      <c r="E297" s="147">
        <v>1</v>
      </c>
      <c r="F297" s="148" t="s">
        <v>6</v>
      </c>
      <c r="G297" s="147">
        <v>10</v>
      </c>
      <c r="H297" s="147">
        <v>2</v>
      </c>
      <c r="I297" s="152" t="s">
        <v>74</v>
      </c>
      <c r="J297" s="147" t="s">
        <v>69</v>
      </c>
      <c r="K297" s="55" t="s">
        <v>239</v>
      </c>
      <c r="L297" s="150">
        <v>2</v>
      </c>
      <c r="M297" s="130" t="s">
        <v>929</v>
      </c>
      <c r="N297" s="130" t="s">
        <v>929</v>
      </c>
      <c r="O297" s="259"/>
      <c r="P297" s="23"/>
      <c r="Q297" s="23"/>
      <c r="R297" s="23"/>
    </row>
    <row r="298" spans="1:18" s="16" customFormat="1" x14ac:dyDescent="0.2">
      <c r="A298" s="223">
        <v>226</v>
      </c>
      <c r="B298" s="147">
        <v>9</v>
      </c>
      <c r="C298" s="147">
        <v>2</v>
      </c>
      <c r="D298" s="148">
        <v>50</v>
      </c>
      <c r="E298" s="147">
        <v>2</v>
      </c>
      <c r="F298" s="148" t="s">
        <v>6</v>
      </c>
      <c r="G298" s="147">
        <v>10</v>
      </c>
      <c r="H298" s="147">
        <v>2</v>
      </c>
      <c r="I298" s="152" t="s">
        <v>74</v>
      </c>
      <c r="J298" s="147" t="s">
        <v>87</v>
      </c>
      <c r="K298" s="55" t="s">
        <v>604</v>
      </c>
      <c r="L298" s="150">
        <v>2</v>
      </c>
      <c r="M298" s="133" t="s">
        <v>929</v>
      </c>
      <c r="N298" s="133" t="s">
        <v>929</v>
      </c>
      <c r="O298" s="257"/>
      <c r="P298" s="23"/>
      <c r="Q298" s="23"/>
      <c r="R298" s="23"/>
    </row>
    <row r="299" spans="1:18" s="16" customFormat="1" ht="40.5" x14ac:dyDescent="0.2">
      <c r="A299" s="223">
        <v>227</v>
      </c>
      <c r="B299" s="147">
        <v>9</v>
      </c>
      <c r="C299" s="147">
        <v>2</v>
      </c>
      <c r="D299" s="148">
        <v>50</v>
      </c>
      <c r="E299" s="147">
        <v>2</v>
      </c>
      <c r="F299" s="148" t="s">
        <v>6</v>
      </c>
      <c r="G299" s="147">
        <v>9</v>
      </c>
      <c r="H299" s="147">
        <v>2</v>
      </c>
      <c r="I299" s="152" t="s">
        <v>72</v>
      </c>
      <c r="J299" s="147">
        <v>0</v>
      </c>
      <c r="K299" s="55" t="s">
        <v>101</v>
      </c>
      <c r="L299" s="150">
        <v>2</v>
      </c>
      <c r="M299" s="130" t="s">
        <v>255</v>
      </c>
      <c r="N299" s="130">
        <v>200</v>
      </c>
      <c r="O299" s="259"/>
      <c r="P299" s="23"/>
      <c r="Q299" s="23"/>
      <c r="R299" s="23"/>
    </row>
    <row r="300" spans="1:18" s="16" customFormat="1" x14ac:dyDescent="0.2">
      <c r="A300" s="223">
        <v>228</v>
      </c>
      <c r="B300" s="147">
        <v>9</v>
      </c>
      <c r="C300" s="147">
        <v>2</v>
      </c>
      <c r="D300" s="148">
        <v>50</v>
      </c>
      <c r="E300" s="147">
        <v>2</v>
      </c>
      <c r="F300" s="148" t="s">
        <v>6</v>
      </c>
      <c r="G300" s="147">
        <v>16</v>
      </c>
      <c r="H300" s="147">
        <v>3</v>
      </c>
      <c r="I300" s="148">
        <v>69</v>
      </c>
      <c r="J300" s="147">
        <v>0</v>
      </c>
      <c r="K300" s="55" t="s">
        <v>248</v>
      </c>
      <c r="L300" s="150">
        <v>1</v>
      </c>
      <c r="M300" s="131" t="s">
        <v>929</v>
      </c>
      <c r="N300" s="127" t="s">
        <v>929</v>
      </c>
      <c r="O300" s="259"/>
      <c r="P300" s="23"/>
      <c r="Q300" s="23"/>
      <c r="R300" s="23"/>
    </row>
    <row r="301" spans="1:18" s="16" customFormat="1" x14ac:dyDescent="0.2">
      <c r="A301" s="223">
        <v>229</v>
      </c>
      <c r="B301" s="147">
        <v>9</v>
      </c>
      <c r="C301" s="147">
        <v>2</v>
      </c>
      <c r="D301" s="148" t="s">
        <v>222</v>
      </c>
      <c r="E301" s="147">
        <v>0</v>
      </c>
      <c r="F301" s="148"/>
      <c r="G301" s="147"/>
      <c r="H301" s="147"/>
      <c r="I301" s="148"/>
      <c r="J301" s="147"/>
      <c r="K301" s="55" t="s">
        <v>535</v>
      </c>
      <c r="L301" s="150">
        <v>2</v>
      </c>
      <c r="M301" s="130" t="s">
        <v>255</v>
      </c>
      <c r="N301" s="130">
        <v>201</v>
      </c>
      <c r="O301" s="259"/>
      <c r="P301" s="23"/>
      <c r="Q301" s="23"/>
      <c r="R301" s="23"/>
    </row>
    <row r="302" spans="1:18" s="16" customFormat="1" x14ac:dyDescent="0.2">
      <c r="A302" s="223">
        <v>230</v>
      </c>
      <c r="B302" s="147">
        <v>9</v>
      </c>
      <c r="C302" s="147">
        <v>2</v>
      </c>
      <c r="D302" s="148" t="s">
        <v>222</v>
      </c>
      <c r="E302" s="147" t="s">
        <v>513</v>
      </c>
      <c r="F302" s="148"/>
      <c r="G302" s="147"/>
      <c r="H302" s="147"/>
      <c r="I302" s="148"/>
      <c r="J302" s="147"/>
      <c r="K302" s="55" t="s">
        <v>514</v>
      </c>
      <c r="L302" s="150">
        <v>2</v>
      </c>
      <c r="M302" s="130" t="s">
        <v>255</v>
      </c>
      <c r="N302" s="130">
        <v>202</v>
      </c>
      <c r="O302" s="259"/>
      <c r="P302" s="23"/>
      <c r="Q302" s="23"/>
      <c r="R302" s="23"/>
    </row>
    <row r="303" spans="1:18" s="16" customFormat="1" ht="40.5" x14ac:dyDescent="0.2">
      <c r="A303" s="223">
        <v>231</v>
      </c>
      <c r="B303" s="147">
        <v>9</v>
      </c>
      <c r="C303" s="147">
        <v>2</v>
      </c>
      <c r="D303" s="148" t="s">
        <v>536</v>
      </c>
      <c r="E303" s="147" t="s">
        <v>238</v>
      </c>
      <c r="F303" s="148" t="s">
        <v>16</v>
      </c>
      <c r="G303" s="147">
        <v>9</v>
      </c>
      <c r="H303" s="147">
        <v>2</v>
      </c>
      <c r="I303" s="148" t="s">
        <v>222</v>
      </c>
      <c r="J303" s="147" t="s">
        <v>238</v>
      </c>
      <c r="K303" s="45" t="s">
        <v>534</v>
      </c>
      <c r="L303" s="150">
        <v>2</v>
      </c>
      <c r="M303" s="130" t="s">
        <v>255</v>
      </c>
      <c r="N303" s="130">
        <v>203</v>
      </c>
      <c r="O303" s="259"/>
      <c r="P303" s="23"/>
      <c r="Q303" s="23"/>
      <c r="R303" s="23"/>
    </row>
    <row r="304" spans="1:18" s="16" customFormat="1" ht="40.5" x14ac:dyDescent="0.2">
      <c r="A304" s="223">
        <v>232</v>
      </c>
      <c r="B304" s="147">
        <v>9</v>
      </c>
      <c r="C304" s="147">
        <v>2</v>
      </c>
      <c r="D304" s="148" t="s">
        <v>222</v>
      </c>
      <c r="E304" s="147" t="s">
        <v>108</v>
      </c>
      <c r="F304" s="148" t="s">
        <v>6</v>
      </c>
      <c r="G304" s="147">
        <v>7</v>
      </c>
      <c r="H304" s="147">
        <v>2</v>
      </c>
      <c r="I304" s="152" t="s">
        <v>571</v>
      </c>
      <c r="J304" s="29" t="s">
        <v>572</v>
      </c>
      <c r="K304" s="45" t="s">
        <v>533</v>
      </c>
      <c r="L304" s="150">
        <v>2</v>
      </c>
      <c r="M304" s="130"/>
      <c r="N304" s="130"/>
      <c r="O304" s="259"/>
      <c r="P304" s="23"/>
      <c r="Q304" s="23"/>
      <c r="R304" s="23"/>
    </row>
    <row r="305" spans="1:18" s="16" customFormat="1" x14ac:dyDescent="0.2">
      <c r="A305" s="223">
        <v>233</v>
      </c>
      <c r="B305" s="147">
        <v>9</v>
      </c>
      <c r="C305" s="147">
        <v>2</v>
      </c>
      <c r="D305" s="148" t="s">
        <v>536</v>
      </c>
      <c r="E305" s="147">
        <v>0</v>
      </c>
      <c r="F305" s="148"/>
      <c r="G305" s="147"/>
      <c r="H305" s="147"/>
      <c r="I305" s="148"/>
      <c r="J305" s="147"/>
      <c r="K305" s="55" t="s">
        <v>515</v>
      </c>
      <c r="L305" s="150">
        <v>2</v>
      </c>
      <c r="M305" s="130" t="s">
        <v>255</v>
      </c>
      <c r="N305" s="130">
        <v>204</v>
      </c>
      <c r="O305" s="259"/>
      <c r="P305" s="23"/>
      <c r="Q305" s="23"/>
      <c r="R305" s="23"/>
    </row>
    <row r="306" spans="1:18" s="16" customFormat="1" x14ac:dyDescent="0.2">
      <c r="A306" s="223">
        <v>234</v>
      </c>
      <c r="B306" s="147">
        <v>9</v>
      </c>
      <c r="C306" s="147">
        <v>2</v>
      </c>
      <c r="D306" s="148" t="s">
        <v>536</v>
      </c>
      <c r="E306" s="147" t="s">
        <v>513</v>
      </c>
      <c r="F306" s="148"/>
      <c r="G306" s="147"/>
      <c r="H306" s="147"/>
      <c r="I306" s="148"/>
      <c r="J306" s="147"/>
      <c r="K306" s="55" t="s">
        <v>516</v>
      </c>
      <c r="L306" s="150">
        <v>2</v>
      </c>
      <c r="M306" s="130" t="s">
        <v>255</v>
      </c>
      <c r="N306" s="130">
        <v>205</v>
      </c>
      <c r="O306" s="259"/>
      <c r="P306" s="23"/>
      <c r="Q306" s="23"/>
      <c r="R306" s="23"/>
    </row>
    <row r="307" spans="1:18" s="16" customFormat="1" ht="60.75" x14ac:dyDescent="0.2">
      <c r="A307" s="223">
        <v>235</v>
      </c>
      <c r="B307" s="147">
        <v>9</v>
      </c>
      <c r="C307" s="147">
        <v>2</v>
      </c>
      <c r="D307" s="152" t="s">
        <v>394</v>
      </c>
      <c r="E307" s="153" t="s">
        <v>517</v>
      </c>
      <c r="F307" s="148"/>
      <c r="G307" s="147"/>
      <c r="H307" s="147"/>
      <c r="I307" s="148"/>
      <c r="J307" s="147"/>
      <c r="K307" s="45" t="s">
        <v>518</v>
      </c>
      <c r="L307" s="150">
        <v>1</v>
      </c>
      <c r="M307" s="130" t="s">
        <v>255</v>
      </c>
      <c r="N307" s="130">
        <v>206</v>
      </c>
      <c r="O307" s="259"/>
      <c r="P307" s="23"/>
      <c r="Q307" s="23"/>
      <c r="R307" s="23"/>
    </row>
    <row r="308" spans="1:18" s="16" customFormat="1" x14ac:dyDescent="0.2">
      <c r="A308" s="223">
        <v>236</v>
      </c>
      <c r="B308" s="147">
        <v>10</v>
      </c>
      <c r="C308" s="147">
        <v>2</v>
      </c>
      <c r="D308" s="148">
        <v>52</v>
      </c>
      <c r="E308" s="147" t="s">
        <v>395</v>
      </c>
      <c r="F308" s="147"/>
      <c r="G308" s="147"/>
      <c r="H308" s="147"/>
      <c r="I308" s="148"/>
      <c r="J308" s="147"/>
      <c r="K308" s="45" t="s">
        <v>219</v>
      </c>
      <c r="L308" s="150">
        <v>2</v>
      </c>
      <c r="M308" s="130" t="s">
        <v>255</v>
      </c>
      <c r="N308" s="130">
        <v>210</v>
      </c>
      <c r="O308" s="259"/>
      <c r="P308" s="23"/>
      <c r="Q308" s="23"/>
      <c r="R308" s="23"/>
    </row>
    <row r="309" spans="1:18" s="16" customFormat="1" ht="121.5" x14ac:dyDescent="0.2">
      <c r="A309" s="467">
        <v>237</v>
      </c>
      <c r="B309" s="147">
        <v>10</v>
      </c>
      <c r="C309" s="147">
        <v>2</v>
      </c>
      <c r="D309" s="148">
        <v>52</v>
      </c>
      <c r="E309" s="153" t="s">
        <v>425</v>
      </c>
      <c r="F309" s="471" t="s">
        <v>6</v>
      </c>
      <c r="G309" s="140">
        <v>10</v>
      </c>
      <c r="H309" s="141">
        <v>2</v>
      </c>
      <c r="I309" s="143">
        <v>53</v>
      </c>
      <c r="J309" s="141" t="s">
        <v>396</v>
      </c>
      <c r="K309" s="542" t="s">
        <v>540</v>
      </c>
      <c r="L309" s="463">
        <v>1</v>
      </c>
      <c r="M309" s="544" t="s">
        <v>255</v>
      </c>
      <c r="N309" s="544">
        <v>211</v>
      </c>
      <c r="O309" s="546"/>
      <c r="P309" s="23"/>
      <c r="Q309" s="23"/>
      <c r="R309" s="23"/>
    </row>
    <row r="310" spans="1:18" s="16" customFormat="1" ht="20.25" x14ac:dyDescent="0.2">
      <c r="A310" s="468"/>
      <c r="B310" s="147" t="s">
        <v>5</v>
      </c>
      <c r="C310" s="147">
        <v>1</v>
      </c>
      <c r="D310" s="148">
        <v>3</v>
      </c>
      <c r="E310" s="153" t="s">
        <v>229</v>
      </c>
      <c r="F310" s="472"/>
      <c r="G310" s="147">
        <v>10</v>
      </c>
      <c r="H310" s="147">
        <v>1</v>
      </c>
      <c r="I310" s="148">
        <v>54</v>
      </c>
      <c r="J310" s="153" t="s">
        <v>496</v>
      </c>
      <c r="K310" s="543"/>
      <c r="L310" s="464"/>
      <c r="M310" s="545"/>
      <c r="N310" s="545"/>
      <c r="O310" s="547"/>
      <c r="P310" s="23"/>
      <c r="Q310" s="23"/>
      <c r="R310" s="23"/>
    </row>
    <row r="311" spans="1:18" ht="121.5" x14ac:dyDescent="0.2">
      <c r="A311" s="467">
        <v>238</v>
      </c>
      <c r="B311" s="147">
        <v>10</v>
      </c>
      <c r="C311" s="147">
        <v>2</v>
      </c>
      <c r="D311" s="148">
        <v>52</v>
      </c>
      <c r="E311" s="153" t="s">
        <v>425</v>
      </c>
      <c r="F311" s="471" t="s">
        <v>6</v>
      </c>
      <c r="G311" s="465">
        <v>10</v>
      </c>
      <c r="H311" s="469">
        <v>2</v>
      </c>
      <c r="I311" s="529">
        <v>53</v>
      </c>
      <c r="J311" s="531" t="s">
        <v>695</v>
      </c>
      <c r="K311" s="542" t="s">
        <v>538</v>
      </c>
      <c r="L311" s="463">
        <v>1</v>
      </c>
      <c r="M311" s="544" t="s">
        <v>255</v>
      </c>
      <c r="N311" s="544">
        <v>212</v>
      </c>
      <c r="O311" s="546"/>
    </row>
    <row r="312" spans="1:18" ht="20.25" x14ac:dyDescent="0.2">
      <c r="A312" s="468"/>
      <c r="B312" s="147">
        <v>10</v>
      </c>
      <c r="C312" s="147">
        <v>2</v>
      </c>
      <c r="D312" s="148">
        <v>54</v>
      </c>
      <c r="E312" s="153" t="s">
        <v>495</v>
      </c>
      <c r="F312" s="472"/>
      <c r="G312" s="466"/>
      <c r="H312" s="470"/>
      <c r="I312" s="530"/>
      <c r="J312" s="494"/>
      <c r="K312" s="543"/>
      <c r="L312" s="464"/>
      <c r="M312" s="545"/>
      <c r="N312" s="545"/>
      <c r="O312" s="547"/>
    </row>
    <row r="313" spans="1:18" s="16" customFormat="1" ht="40.5" x14ac:dyDescent="0.2">
      <c r="A313" s="223">
        <v>239</v>
      </c>
      <c r="B313" s="147">
        <v>10</v>
      </c>
      <c r="C313" s="147">
        <v>2</v>
      </c>
      <c r="D313" s="148">
        <v>52</v>
      </c>
      <c r="E313" s="147" t="s">
        <v>397</v>
      </c>
      <c r="F313" s="148" t="s">
        <v>111</v>
      </c>
      <c r="G313" s="147">
        <v>10</v>
      </c>
      <c r="H313" s="147">
        <v>2</v>
      </c>
      <c r="I313" s="148">
        <v>54</v>
      </c>
      <c r="J313" s="147">
        <v>1</v>
      </c>
      <c r="K313" s="45" t="s">
        <v>281</v>
      </c>
      <c r="L313" s="150">
        <v>1</v>
      </c>
      <c r="M313" s="130" t="s">
        <v>255</v>
      </c>
      <c r="N313" s="130">
        <v>213</v>
      </c>
      <c r="O313" s="259"/>
      <c r="P313" s="23"/>
      <c r="Q313" s="23"/>
      <c r="R313" s="23"/>
    </row>
    <row r="314" spans="1:18" s="16" customFormat="1" ht="20.25" x14ac:dyDescent="0.2">
      <c r="A314" s="467">
        <v>240</v>
      </c>
      <c r="B314" s="469">
        <v>10</v>
      </c>
      <c r="C314" s="469">
        <v>2</v>
      </c>
      <c r="D314" s="471">
        <v>52</v>
      </c>
      <c r="E314" s="469" t="s">
        <v>369</v>
      </c>
      <c r="F314" s="471" t="s">
        <v>6</v>
      </c>
      <c r="G314" s="147">
        <v>10</v>
      </c>
      <c r="H314" s="147">
        <v>2</v>
      </c>
      <c r="I314" s="148">
        <v>53</v>
      </c>
      <c r="J314" s="147" t="s">
        <v>427</v>
      </c>
      <c r="K314" s="542" t="s">
        <v>430</v>
      </c>
      <c r="L314" s="463">
        <v>1</v>
      </c>
      <c r="M314" s="544" t="s">
        <v>929</v>
      </c>
      <c r="N314" s="544" t="s">
        <v>929</v>
      </c>
      <c r="O314" s="552" t="s">
        <v>998</v>
      </c>
      <c r="P314" s="23"/>
      <c r="Q314" s="23"/>
      <c r="R314" s="23"/>
    </row>
    <row r="315" spans="1:18" s="16" customFormat="1" ht="20.25" x14ac:dyDescent="0.2">
      <c r="A315" s="468"/>
      <c r="B315" s="470"/>
      <c r="C315" s="470"/>
      <c r="D315" s="472"/>
      <c r="E315" s="470"/>
      <c r="F315" s="472"/>
      <c r="G315" s="147">
        <v>10</v>
      </c>
      <c r="H315" s="147">
        <v>2</v>
      </c>
      <c r="I315" s="148">
        <v>54</v>
      </c>
      <c r="J315" s="148">
        <v>6</v>
      </c>
      <c r="K315" s="543"/>
      <c r="L315" s="464"/>
      <c r="M315" s="545"/>
      <c r="N315" s="545"/>
      <c r="O315" s="552"/>
      <c r="P315" s="23"/>
      <c r="Q315" s="23"/>
      <c r="R315" s="23"/>
    </row>
    <row r="316" spans="1:18" s="16" customFormat="1" ht="20.25" x14ac:dyDescent="0.2">
      <c r="A316" s="467">
        <v>241</v>
      </c>
      <c r="B316" s="469">
        <v>10</v>
      </c>
      <c r="C316" s="469">
        <v>2</v>
      </c>
      <c r="D316" s="471">
        <v>52</v>
      </c>
      <c r="E316" s="469" t="s">
        <v>398</v>
      </c>
      <c r="F316" s="471" t="s">
        <v>6</v>
      </c>
      <c r="G316" s="147">
        <v>10</v>
      </c>
      <c r="H316" s="147">
        <v>2</v>
      </c>
      <c r="I316" s="148">
        <v>53</v>
      </c>
      <c r="J316" s="147" t="s">
        <v>399</v>
      </c>
      <c r="K316" s="542" t="s">
        <v>734</v>
      </c>
      <c r="L316" s="463">
        <v>1</v>
      </c>
      <c r="M316" s="544" t="s">
        <v>255</v>
      </c>
      <c r="N316" s="544">
        <v>214</v>
      </c>
      <c r="O316" s="546"/>
      <c r="P316" s="23"/>
      <c r="Q316" s="23"/>
      <c r="R316" s="23"/>
    </row>
    <row r="317" spans="1:18" s="16" customFormat="1" ht="20.25" x14ac:dyDescent="0.2">
      <c r="A317" s="468"/>
      <c r="B317" s="470"/>
      <c r="C317" s="470"/>
      <c r="D317" s="472"/>
      <c r="E317" s="470"/>
      <c r="F317" s="472"/>
      <c r="G317" s="147">
        <v>11</v>
      </c>
      <c r="H317" s="147">
        <v>2</v>
      </c>
      <c r="I317" s="152" t="s">
        <v>75</v>
      </c>
      <c r="J317" s="48">
        <v>1</v>
      </c>
      <c r="K317" s="543"/>
      <c r="L317" s="464"/>
      <c r="M317" s="545"/>
      <c r="N317" s="545"/>
      <c r="O317" s="547"/>
      <c r="P317" s="23"/>
      <c r="Q317" s="23"/>
      <c r="R317" s="23"/>
    </row>
    <row r="318" spans="1:18" s="16" customFormat="1" ht="20.25" x14ac:dyDescent="0.2">
      <c r="A318" s="467">
        <v>242</v>
      </c>
      <c r="B318" s="469">
        <v>10</v>
      </c>
      <c r="C318" s="469">
        <v>2</v>
      </c>
      <c r="D318" s="471">
        <v>52</v>
      </c>
      <c r="E318" s="469">
        <v>1410</v>
      </c>
      <c r="F318" s="471" t="s">
        <v>6</v>
      </c>
      <c r="G318" s="147">
        <v>10</v>
      </c>
      <c r="H318" s="147">
        <v>2</v>
      </c>
      <c r="I318" s="148">
        <v>53</v>
      </c>
      <c r="J318" s="147">
        <v>7533</v>
      </c>
      <c r="K318" s="542" t="s">
        <v>284</v>
      </c>
      <c r="L318" s="463">
        <v>1</v>
      </c>
      <c r="M318" s="609" t="s">
        <v>929</v>
      </c>
      <c r="N318" s="609" t="s">
        <v>929</v>
      </c>
      <c r="O318" s="546"/>
      <c r="P318" s="23"/>
      <c r="Q318" s="23"/>
      <c r="R318" s="23"/>
    </row>
    <row r="319" spans="1:18" s="16" customFormat="1" ht="20.25" x14ac:dyDescent="0.2">
      <c r="A319" s="468"/>
      <c r="B319" s="470"/>
      <c r="C319" s="470"/>
      <c r="D319" s="472"/>
      <c r="E319" s="470"/>
      <c r="F319" s="472"/>
      <c r="G319" s="147">
        <v>11</v>
      </c>
      <c r="H319" s="147">
        <v>2</v>
      </c>
      <c r="I319" s="152" t="s">
        <v>75</v>
      </c>
      <c r="J319" s="148">
        <v>1</v>
      </c>
      <c r="K319" s="543"/>
      <c r="L319" s="464"/>
      <c r="M319" s="610"/>
      <c r="N319" s="610"/>
      <c r="O319" s="547"/>
      <c r="P319" s="23"/>
      <c r="Q319" s="23"/>
      <c r="R319" s="23"/>
    </row>
    <row r="320" spans="1:18" s="16" customFormat="1" ht="40.5" x14ac:dyDescent="0.2">
      <c r="A320" s="418" t="s">
        <v>1120</v>
      </c>
      <c r="B320" s="414">
        <v>10</v>
      </c>
      <c r="C320" s="414">
        <v>2</v>
      </c>
      <c r="D320" s="415">
        <v>52</v>
      </c>
      <c r="E320" s="414">
        <v>3100</v>
      </c>
      <c r="F320" s="415" t="s">
        <v>6</v>
      </c>
      <c r="G320" s="401">
        <v>10</v>
      </c>
      <c r="H320" s="401">
        <v>2</v>
      </c>
      <c r="I320" s="402">
        <v>53</v>
      </c>
      <c r="J320" s="401">
        <v>7115</v>
      </c>
      <c r="K320" s="416" t="s">
        <v>1118</v>
      </c>
      <c r="L320" s="417">
        <v>1</v>
      </c>
      <c r="M320" s="365"/>
      <c r="N320" s="365"/>
      <c r="O320" s="394" t="s">
        <v>1119</v>
      </c>
      <c r="P320" s="23"/>
      <c r="Q320" s="23"/>
      <c r="R320" s="23"/>
    </row>
    <row r="321" spans="1:18" s="16" customFormat="1" ht="20.25" x14ac:dyDescent="0.2">
      <c r="A321" s="613">
        <v>243</v>
      </c>
      <c r="B321" s="469">
        <v>10</v>
      </c>
      <c r="C321" s="469">
        <v>2</v>
      </c>
      <c r="D321" s="471">
        <v>52</v>
      </c>
      <c r="E321" s="473" t="s">
        <v>542</v>
      </c>
      <c r="F321" s="471" t="s">
        <v>6</v>
      </c>
      <c r="G321" s="147">
        <v>10</v>
      </c>
      <c r="H321" s="147">
        <v>2</v>
      </c>
      <c r="I321" s="148">
        <v>53</v>
      </c>
      <c r="J321" s="153">
        <v>5221</v>
      </c>
      <c r="K321" s="542" t="s">
        <v>541</v>
      </c>
      <c r="L321" s="463">
        <v>2</v>
      </c>
      <c r="M321" s="609" t="s">
        <v>929</v>
      </c>
      <c r="N321" s="609" t="s">
        <v>929</v>
      </c>
      <c r="O321" s="546"/>
      <c r="P321" s="23"/>
      <c r="Q321" s="23"/>
      <c r="R321" s="23"/>
    </row>
    <row r="322" spans="1:18" s="16" customFormat="1" ht="20.25" x14ac:dyDescent="0.2">
      <c r="A322" s="614"/>
      <c r="B322" s="470"/>
      <c r="C322" s="470"/>
      <c r="D322" s="472"/>
      <c r="E322" s="474"/>
      <c r="F322" s="472"/>
      <c r="G322" s="147">
        <v>10</v>
      </c>
      <c r="H322" s="147">
        <v>2</v>
      </c>
      <c r="I322" s="148">
        <v>54</v>
      </c>
      <c r="J322" s="153" t="s">
        <v>400</v>
      </c>
      <c r="K322" s="543"/>
      <c r="L322" s="464"/>
      <c r="M322" s="610"/>
      <c r="N322" s="610"/>
      <c r="O322" s="547"/>
      <c r="P322" s="23"/>
      <c r="Q322" s="23"/>
      <c r="R322" s="23"/>
    </row>
    <row r="323" spans="1:18" s="16" customFormat="1" ht="20.25" x14ac:dyDescent="0.2">
      <c r="A323" s="467">
        <v>244</v>
      </c>
      <c r="B323" s="469">
        <v>10</v>
      </c>
      <c r="C323" s="469">
        <v>2</v>
      </c>
      <c r="D323" s="471">
        <v>52</v>
      </c>
      <c r="E323" s="473" t="s">
        <v>542</v>
      </c>
      <c r="F323" s="471" t="s">
        <v>6</v>
      </c>
      <c r="G323" s="147">
        <v>10</v>
      </c>
      <c r="H323" s="147">
        <v>2</v>
      </c>
      <c r="I323" s="148">
        <v>53</v>
      </c>
      <c r="J323" s="49">
        <v>5221</v>
      </c>
      <c r="K323" s="542" t="s">
        <v>735</v>
      </c>
      <c r="L323" s="463">
        <v>2</v>
      </c>
      <c r="M323" s="609" t="s">
        <v>929</v>
      </c>
      <c r="N323" s="609" t="s">
        <v>929</v>
      </c>
      <c r="O323" s="546"/>
      <c r="P323" s="23"/>
      <c r="Q323" s="23"/>
      <c r="R323" s="23"/>
    </row>
    <row r="324" spans="1:18" s="16" customFormat="1" ht="20.25" x14ac:dyDescent="0.2">
      <c r="A324" s="468"/>
      <c r="B324" s="470"/>
      <c r="C324" s="470"/>
      <c r="D324" s="472"/>
      <c r="E324" s="474"/>
      <c r="F324" s="472"/>
      <c r="G324" s="147">
        <v>10</v>
      </c>
      <c r="H324" s="147">
        <v>2</v>
      </c>
      <c r="I324" s="148">
        <v>54</v>
      </c>
      <c r="J324" s="153" t="s">
        <v>392</v>
      </c>
      <c r="K324" s="543"/>
      <c r="L324" s="464"/>
      <c r="M324" s="610"/>
      <c r="N324" s="610"/>
      <c r="O324" s="547"/>
      <c r="P324" s="23"/>
      <c r="Q324" s="23"/>
      <c r="R324" s="23"/>
    </row>
    <row r="325" spans="1:18" s="31" customFormat="1" ht="20.25" x14ac:dyDescent="0.2">
      <c r="A325" s="613">
        <v>245</v>
      </c>
      <c r="B325" s="620">
        <v>10</v>
      </c>
      <c r="C325" s="620">
        <v>2</v>
      </c>
      <c r="D325" s="624">
        <v>52</v>
      </c>
      <c r="E325" s="473">
        <f>4730</f>
        <v>4730</v>
      </c>
      <c r="F325" s="148" t="s">
        <v>6</v>
      </c>
      <c r="G325" s="48">
        <v>10</v>
      </c>
      <c r="H325" s="48">
        <v>2</v>
      </c>
      <c r="I325" s="47">
        <v>54</v>
      </c>
      <c r="J325" s="153">
        <v>5245</v>
      </c>
      <c r="K325" s="542" t="s">
        <v>699</v>
      </c>
      <c r="L325" s="613">
        <v>2</v>
      </c>
      <c r="M325" s="609" t="s">
        <v>929</v>
      </c>
      <c r="N325" s="609" t="s">
        <v>929</v>
      </c>
      <c r="O325" s="546"/>
    </row>
    <row r="326" spans="1:18" s="31" customFormat="1" ht="20.25" x14ac:dyDescent="0.2">
      <c r="A326" s="614"/>
      <c r="B326" s="621"/>
      <c r="C326" s="621"/>
      <c r="D326" s="625"/>
      <c r="E326" s="474"/>
      <c r="F326" s="148"/>
      <c r="G326" s="48">
        <v>10</v>
      </c>
      <c r="H326" s="48">
        <v>2</v>
      </c>
      <c r="I326" s="47">
        <v>54</v>
      </c>
      <c r="J326" s="153" t="s">
        <v>428</v>
      </c>
      <c r="K326" s="543"/>
      <c r="L326" s="614"/>
      <c r="M326" s="610"/>
      <c r="N326" s="610"/>
      <c r="O326" s="547"/>
    </row>
    <row r="327" spans="1:18" s="31" customFormat="1" ht="20.25" x14ac:dyDescent="0.2">
      <c r="A327" s="613">
        <v>246</v>
      </c>
      <c r="B327" s="620">
        <v>10</v>
      </c>
      <c r="C327" s="620">
        <v>2</v>
      </c>
      <c r="D327" s="622">
        <v>52</v>
      </c>
      <c r="E327" s="473" t="s">
        <v>700</v>
      </c>
      <c r="F327" s="471" t="s">
        <v>6</v>
      </c>
      <c r="G327" s="48">
        <v>10</v>
      </c>
      <c r="H327" s="48">
        <v>2</v>
      </c>
      <c r="I327" s="47">
        <v>54</v>
      </c>
      <c r="J327" s="153">
        <v>5223</v>
      </c>
      <c r="K327" s="542" t="s">
        <v>736</v>
      </c>
      <c r="L327" s="495">
        <v>2</v>
      </c>
      <c r="M327" s="609" t="s">
        <v>929</v>
      </c>
      <c r="N327" s="609" t="s">
        <v>929</v>
      </c>
      <c r="O327" s="546"/>
    </row>
    <row r="328" spans="1:18" s="31" customFormat="1" ht="20.25" x14ac:dyDescent="0.2">
      <c r="A328" s="614"/>
      <c r="B328" s="621"/>
      <c r="C328" s="621"/>
      <c r="D328" s="623"/>
      <c r="E328" s="474"/>
      <c r="F328" s="472"/>
      <c r="G328" s="48">
        <v>10</v>
      </c>
      <c r="H328" s="48">
        <v>2</v>
      </c>
      <c r="I328" s="47">
        <v>54</v>
      </c>
      <c r="J328" s="153" t="s">
        <v>428</v>
      </c>
      <c r="K328" s="543"/>
      <c r="L328" s="496"/>
      <c r="M328" s="610"/>
      <c r="N328" s="610"/>
      <c r="O328" s="547"/>
    </row>
    <row r="329" spans="1:18" s="31" customFormat="1" ht="20.25" x14ac:dyDescent="0.2">
      <c r="A329" s="467">
        <v>247</v>
      </c>
      <c r="B329" s="620">
        <v>10</v>
      </c>
      <c r="C329" s="620">
        <v>2</v>
      </c>
      <c r="D329" s="622">
        <v>52</v>
      </c>
      <c r="E329" s="473" t="s">
        <v>700</v>
      </c>
      <c r="F329" s="471" t="s">
        <v>6</v>
      </c>
      <c r="G329" s="48">
        <v>10</v>
      </c>
      <c r="H329" s="48">
        <v>2</v>
      </c>
      <c r="I329" s="47">
        <v>54</v>
      </c>
      <c r="J329" s="153">
        <v>5249</v>
      </c>
      <c r="K329" s="542" t="s">
        <v>702</v>
      </c>
      <c r="L329" s="467">
        <v>2</v>
      </c>
      <c r="M329" s="609" t="s">
        <v>929</v>
      </c>
      <c r="N329" s="609" t="s">
        <v>929</v>
      </c>
      <c r="O329" s="546"/>
    </row>
    <row r="330" spans="1:18" s="31" customFormat="1" ht="20.25" x14ac:dyDescent="0.2">
      <c r="A330" s="468"/>
      <c r="B330" s="621"/>
      <c r="C330" s="621"/>
      <c r="D330" s="623"/>
      <c r="E330" s="474"/>
      <c r="F330" s="472"/>
      <c r="G330" s="48">
        <v>10</v>
      </c>
      <c r="H330" s="48">
        <v>2</v>
      </c>
      <c r="I330" s="47">
        <v>54</v>
      </c>
      <c r="J330" s="153" t="s">
        <v>392</v>
      </c>
      <c r="K330" s="543"/>
      <c r="L330" s="468"/>
      <c r="M330" s="610"/>
      <c r="N330" s="610"/>
      <c r="O330" s="547"/>
    </row>
    <row r="331" spans="1:18" s="31" customFormat="1" ht="20.25" x14ac:dyDescent="0.2">
      <c r="A331" s="613">
        <v>248</v>
      </c>
      <c r="B331" s="620">
        <v>10</v>
      </c>
      <c r="C331" s="469">
        <v>2</v>
      </c>
      <c r="D331" s="471">
        <v>52</v>
      </c>
      <c r="E331" s="469" t="s">
        <v>703</v>
      </c>
      <c r="F331" s="471" t="s">
        <v>6</v>
      </c>
      <c r="G331" s="147">
        <v>10</v>
      </c>
      <c r="H331" s="147">
        <v>2</v>
      </c>
      <c r="I331" s="148">
        <v>54</v>
      </c>
      <c r="J331" s="153" t="s">
        <v>902</v>
      </c>
      <c r="K331" s="542" t="s">
        <v>901</v>
      </c>
      <c r="L331" s="463">
        <v>1</v>
      </c>
      <c r="M331" s="609" t="s">
        <v>929</v>
      </c>
      <c r="N331" s="609" t="s">
        <v>929</v>
      </c>
      <c r="O331" s="552"/>
    </row>
    <row r="332" spans="1:18" s="31" customFormat="1" ht="20.25" x14ac:dyDescent="0.2">
      <c r="A332" s="614"/>
      <c r="B332" s="621"/>
      <c r="C332" s="470"/>
      <c r="D332" s="472"/>
      <c r="E332" s="470"/>
      <c r="F332" s="472"/>
      <c r="G332" s="147">
        <v>10</v>
      </c>
      <c r="H332" s="147">
        <v>2</v>
      </c>
      <c r="I332" s="148">
        <v>55</v>
      </c>
      <c r="J332" s="153">
        <v>3</v>
      </c>
      <c r="K332" s="543"/>
      <c r="L332" s="464"/>
      <c r="M332" s="610"/>
      <c r="N332" s="610"/>
      <c r="O332" s="552"/>
    </row>
    <row r="333" spans="1:18" s="31" customFormat="1" ht="20.25" x14ac:dyDescent="0.2">
      <c r="A333" s="613">
        <v>249</v>
      </c>
      <c r="B333" s="620">
        <v>10</v>
      </c>
      <c r="C333" s="469">
        <v>2</v>
      </c>
      <c r="D333" s="471">
        <v>52</v>
      </c>
      <c r="E333" s="469" t="s">
        <v>703</v>
      </c>
      <c r="F333" s="471" t="s">
        <v>6</v>
      </c>
      <c r="G333" s="147">
        <v>10</v>
      </c>
      <c r="H333" s="147">
        <v>2</v>
      </c>
      <c r="I333" s="148">
        <v>53</v>
      </c>
      <c r="J333" s="153">
        <v>9411</v>
      </c>
      <c r="K333" s="542" t="s">
        <v>737</v>
      </c>
      <c r="L333" s="463">
        <v>1</v>
      </c>
      <c r="M333" s="609" t="s">
        <v>929</v>
      </c>
      <c r="N333" s="609" t="s">
        <v>929</v>
      </c>
      <c r="O333" s="546"/>
    </row>
    <row r="334" spans="1:18" s="31" customFormat="1" ht="20.25" x14ac:dyDescent="0.2">
      <c r="A334" s="614"/>
      <c r="B334" s="621"/>
      <c r="C334" s="470"/>
      <c r="D334" s="472"/>
      <c r="E334" s="470"/>
      <c r="F334" s="472"/>
      <c r="G334" s="147">
        <v>10</v>
      </c>
      <c r="H334" s="147">
        <v>2</v>
      </c>
      <c r="I334" s="148">
        <v>55</v>
      </c>
      <c r="J334" s="153">
        <v>1</v>
      </c>
      <c r="K334" s="543"/>
      <c r="L334" s="464"/>
      <c r="M334" s="610"/>
      <c r="N334" s="610"/>
      <c r="O334" s="547"/>
    </row>
    <row r="335" spans="1:18" s="31" customFormat="1" ht="20.25" x14ac:dyDescent="0.2">
      <c r="A335" s="467">
        <v>250</v>
      </c>
      <c r="B335" s="620">
        <v>10</v>
      </c>
      <c r="C335" s="469">
        <v>2</v>
      </c>
      <c r="D335" s="471">
        <v>52</v>
      </c>
      <c r="E335" s="469" t="s">
        <v>703</v>
      </c>
      <c r="F335" s="471" t="s">
        <v>6</v>
      </c>
      <c r="G335" s="147">
        <v>10</v>
      </c>
      <c r="H335" s="147">
        <v>2</v>
      </c>
      <c r="I335" s="148">
        <v>53</v>
      </c>
      <c r="J335" s="153">
        <v>5120</v>
      </c>
      <c r="K335" s="542" t="s">
        <v>705</v>
      </c>
      <c r="L335" s="463">
        <v>1</v>
      </c>
      <c r="M335" s="609" t="s">
        <v>929</v>
      </c>
      <c r="N335" s="609" t="s">
        <v>929</v>
      </c>
      <c r="O335" s="546"/>
    </row>
    <row r="336" spans="1:18" s="31" customFormat="1" ht="20.25" x14ac:dyDescent="0.2">
      <c r="A336" s="468"/>
      <c r="B336" s="621"/>
      <c r="C336" s="470"/>
      <c r="D336" s="472"/>
      <c r="E336" s="470"/>
      <c r="F336" s="472"/>
      <c r="G336" s="147">
        <v>10</v>
      </c>
      <c r="H336" s="147">
        <v>2</v>
      </c>
      <c r="I336" s="148">
        <v>54</v>
      </c>
      <c r="J336" s="153">
        <v>4.5</v>
      </c>
      <c r="K336" s="543"/>
      <c r="L336" s="464"/>
      <c r="M336" s="610"/>
      <c r="N336" s="610"/>
      <c r="O336" s="547"/>
    </row>
    <row r="337" spans="1:18" s="31" customFormat="1" ht="60.75" x14ac:dyDescent="0.2">
      <c r="A337" s="224">
        <v>251</v>
      </c>
      <c r="B337" s="156">
        <v>10</v>
      </c>
      <c r="C337" s="141">
        <v>2</v>
      </c>
      <c r="D337" s="138">
        <v>52</v>
      </c>
      <c r="E337" s="141" t="s">
        <v>703</v>
      </c>
      <c r="F337" s="138" t="s">
        <v>6</v>
      </c>
      <c r="G337" s="147">
        <v>10</v>
      </c>
      <c r="H337" s="147">
        <v>2</v>
      </c>
      <c r="I337" s="148">
        <v>53</v>
      </c>
      <c r="J337" s="153">
        <v>5246</v>
      </c>
      <c r="K337" s="145" t="s">
        <v>706</v>
      </c>
      <c r="L337" s="150">
        <v>1</v>
      </c>
      <c r="M337" s="130" t="s">
        <v>929</v>
      </c>
      <c r="N337" s="130" t="s">
        <v>929</v>
      </c>
      <c r="O337" s="259"/>
    </row>
    <row r="338" spans="1:18" s="16" customFormat="1" ht="40.5" x14ac:dyDescent="0.2">
      <c r="A338" s="223">
        <v>252</v>
      </c>
      <c r="B338" s="147">
        <v>10</v>
      </c>
      <c r="C338" s="147">
        <v>2</v>
      </c>
      <c r="D338" s="148">
        <v>52</v>
      </c>
      <c r="E338" s="147" t="s">
        <v>432</v>
      </c>
      <c r="F338" s="148" t="s">
        <v>6</v>
      </c>
      <c r="G338" s="147">
        <v>10</v>
      </c>
      <c r="H338" s="147">
        <v>2</v>
      </c>
      <c r="I338" s="148">
        <v>53</v>
      </c>
      <c r="J338" s="153" t="s">
        <v>562</v>
      </c>
      <c r="K338" s="45" t="s">
        <v>563</v>
      </c>
      <c r="L338" s="150">
        <v>1</v>
      </c>
      <c r="M338" s="130" t="s">
        <v>929</v>
      </c>
      <c r="N338" s="130" t="s">
        <v>929</v>
      </c>
      <c r="O338" s="259"/>
      <c r="P338" s="23"/>
      <c r="Q338" s="23"/>
      <c r="R338" s="23"/>
    </row>
    <row r="339" spans="1:18" s="16" customFormat="1" ht="40.5" x14ac:dyDescent="0.2">
      <c r="A339" s="223">
        <v>253</v>
      </c>
      <c r="B339" s="147">
        <v>10</v>
      </c>
      <c r="C339" s="147">
        <v>2</v>
      </c>
      <c r="D339" s="148">
        <v>52</v>
      </c>
      <c r="E339" s="147">
        <v>4791</v>
      </c>
      <c r="F339" s="148" t="s">
        <v>6</v>
      </c>
      <c r="G339" s="147">
        <v>10</v>
      </c>
      <c r="H339" s="147">
        <v>2</v>
      </c>
      <c r="I339" s="148">
        <v>53</v>
      </c>
      <c r="J339" s="49" t="s">
        <v>738</v>
      </c>
      <c r="K339" s="45" t="s">
        <v>739</v>
      </c>
      <c r="L339" s="171">
        <v>1</v>
      </c>
      <c r="M339" s="130" t="s">
        <v>929</v>
      </c>
      <c r="N339" s="130" t="s">
        <v>929</v>
      </c>
      <c r="O339" s="259"/>
      <c r="P339" s="23"/>
      <c r="Q339" s="23"/>
      <c r="R339" s="23"/>
    </row>
    <row r="340" spans="1:18" s="78" customFormat="1" ht="60.75" x14ac:dyDescent="0.2">
      <c r="A340" s="223">
        <v>254</v>
      </c>
      <c r="B340" s="147">
        <v>10</v>
      </c>
      <c r="C340" s="147">
        <v>2</v>
      </c>
      <c r="D340" s="148">
        <v>52</v>
      </c>
      <c r="E340" s="147">
        <v>4799</v>
      </c>
      <c r="F340" s="148" t="s">
        <v>6</v>
      </c>
      <c r="G340" s="147">
        <v>10</v>
      </c>
      <c r="H340" s="147">
        <v>2</v>
      </c>
      <c r="I340" s="148">
        <v>53</v>
      </c>
      <c r="J340" s="234" t="s">
        <v>1003</v>
      </c>
      <c r="K340" s="45" t="s">
        <v>543</v>
      </c>
      <c r="L340" s="150">
        <v>2</v>
      </c>
      <c r="M340" s="131" t="s">
        <v>929</v>
      </c>
      <c r="N340" s="127" t="s">
        <v>929</v>
      </c>
      <c r="O340" s="259"/>
      <c r="P340" s="23"/>
      <c r="Q340" s="23"/>
      <c r="R340" s="23"/>
    </row>
    <row r="341" spans="1:18" s="16" customFormat="1" x14ac:dyDescent="0.2">
      <c r="A341" s="223">
        <v>255</v>
      </c>
      <c r="B341" s="147">
        <v>10</v>
      </c>
      <c r="C341" s="147">
        <v>2</v>
      </c>
      <c r="D341" s="148">
        <v>52</v>
      </c>
      <c r="E341" s="147">
        <v>4921.4921999999997</v>
      </c>
      <c r="F341" s="148" t="s">
        <v>6</v>
      </c>
      <c r="G341" s="147">
        <v>10</v>
      </c>
      <c r="H341" s="147">
        <v>2</v>
      </c>
      <c r="I341" s="148">
        <v>53</v>
      </c>
      <c r="J341" s="153">
        <v>8332</v>
      </c>
      <c r="K341" s="45" t="s">
        <v>545</v>
      </c>
      <c r="L341" s="150">
        <v>2</v>
      </c>
      <c r="M341" s="130" t="s">
        <v>929</v>
      </c>
      <c r="N341" s="130" t="s">
        <v>929</v>
      </c>
      <c r="O341" s="259"/>
      <c r="P341" s="23"/>
      <c r="Q341" s="23"/>
      <c r="R341" s="23"/>
    </row>
    <row r="342" spans="1:18" s="16" customFormat="1" ht="40.5" x14ac:dyDescent="0.2">
      <c r="A342" s="223">
        <v>256</v>
      </c>
      <c r="B342" s="147">
        <v>10</v>
      </c>
      <c r="C342" s="147">
        <v>2</v>
      </c>
      <c r="D342" s="148">
        <v>52</v>
      </c>
      <c r="E342" s="147">
        <v>4923</v>
      </c>
      <c r="F342" s="148" t="s">
        <v>6</v>
      </c>
      <c r="G342" s="147">
        <v>10</v>
      </c>
      <c r="H342" s="147">
        <v>2</v>
      </c>
      <c r="I342" s="148">
        <v>53</v>
      </c>
      <c r="J342" s="153" t="s">
        <v>497</v>
      </c>
      <c r="K342" s="45" t="s">
        <v>498</v>
      </c>
      <c r="L342" s="150">
        <v>1</v>
      </c>
      <c r="M342" s="130" t="s">
        <v>929</v>
      </c>
      <c r="N342" s="130" t="s">
        <v>929</v>
      </c>
      <c r="O342" s="259"/>
      <c r="P342" s="23"/>
      <c r="Q342" s="23"/>
      <c r="R342" s="23"/>
    </row>
    <row r="343" spans="1:18" s="16" customFormat="1" ht="60.75" x14ac:dyDescent="0.2">
      <c r="A343" s="223">
        <v>257</v>
      </c>
      <c r="B343" s="147">
        <v>10</v>
      </c>
      <c r="C343" s="147">
        <v>2</v>
      </c>
      <c r="D343" s="148">
        <v>52</v>
      </c>
      <c r="E343" s="153" t="s">
        <v>564</v>
      </c>
      <c r="F343" s="148" t="s">
        <v>6</v>
      </c>
      <c r="G343" s="153" t="s">
        <v>622</v>
      </c>
      <c r="H343" s="153" t="s">
        <v>451</v>
      </c>
      <c r="I343" s="152" t="s">
        <v>443</v>
      </c>
      <c r="J343" s="153" t="s">
        <v>444</v>
      </c>
      <c r="K343" s="45" t="s">
        <v>546</v>
      </c>
      <c r="L343" s="150">
        <v>1</v>
      </c>
      <c r="M343" s="130" t="s">
        <v>929</v>
      </c>
      <c r="N343" s="130" t="s">
        <v>929</v>
      </c>
      <c r="O343" s="259"/>
      <c r="P343" s="23"/>
      <c r="Q343" s="23"/>
      <c r="R343" s="23"/>
    </row>
    <row r="344" spans="1:18" s="16" customFormat="1" ht="20.25" x14ac:dyDescent="0.2">
      <c r="A344" s="467">
        <v>258</v>
      </c>
      <c r="B344" s="469">
        <v>10</v>
      </c>
      <c r="C344" s="469">
        <v>2</v>
      </c>
      <c r="D344" s="148">
        <v>52</v>
      </c>
      <c r="E344" s="147">
        <v>8422</v>
      </c>
      <c r="F344" s="471" t="s">
        <v>6</v>
      </c>
      <c r="G344" s="469" t="s">
        <v>5</v>
      </c>
      <c r="H344" s="469">
        <v>1</v>
      </c>
      <c r="I344" s="529" t="s">
        <v>340</v>
      </c>
      <c r="J344" s="469" t="s">
        <v>68</v>
      </c>
      <c r="K344" s="542" t="s">
        <v>225</v>
      </c>
      <c r="L344" s="463">
        <v>2</v>
      </c>
      <c r="M344" s="609" t="s">
        <v>929</v>
      </c>
      <c r="N344" s="609" t="s">
        <v>929</v>
      </c>
      <c r="O344" s="546"/>
      <c r="P344" s="23"/>
      <c r="Q344" s="23"/>
      <c r="R344" s="23"/>
    </row>
    <row r="345" spans="1:18" s="16" customFormat="1" ht="20.25" x14ac:dyDescent="0.2">
      <c r="A345" s="468"/>
      <c r="B345" s="470"/>
      <c r="C345" s="470"/>
      <c r="D345" s="148">
        <v>53</v>
      </c>
      <c r="E345" s="147" t="s">
        <v>109</v>
      </c>
      <c r="F345" s="472"/>
      <c r="G345" s="470"/>
      <c r="H345" s="470"/>
      <c r="I345" s="530"/>
      <c r="J345" s="470"/>
      <c r="K345" s="543"/>
      <c r="L345" s="464"/>
      <c r="M345" s="610"/>
      <c r="N345" s="610"/>
      <c r="O345" s="547"/>
      <c r="P345" s="23"/>
      <c r="Q345" s="23"/>
      <c r="R345" s="23"/>
    </row>
    <row r="346" spans="1:18" s="16" customFormat="1" ht="40.5" x14ac:dyDescent="0.2">
      <c r="A346" s="223">
        <v>259</v>
      </c>
      <c r="B346" s="147">
        <v>10</v>
      </c>
      <c r="C346" s="147">
        <v>2</v>
      </c>
      <c r="D346" s="148">
        <v>52</v>
      </c>
      <c r="E346" s="48" t="s">
        <v>712</v>
      </c>
      <c r="F346" s="148" t="s">
        <v>6</v>
      </c>
      <c r="G346" s="147">
        <v>10</v>
      </c>
      <c r="H346" s="147">
        <v>2</v>
      </c>
      <c r="I346" s="148">
        <v>53</v>
      </c>
      <c r="J346" s="49" t="s">
        <v>740</v>
      </c>
      <c r="K346" s="45" t="s">
        <v>714</v>
      </c>
      <c r="L346" s="150">
        <v>1</v>
      </c>
      <c r="M346" s="130" t="s">
        <v>929</v>
      </c>
      <c r="N346" s="130" t="s">
        <v>929</v>
      </c>
      <c r="O346" s="259"/>
      <c r="P346" s="23"/>
      <c r="Q346" s="23"/>
      <c r="R346" s="23"/>
    </row>
    <row r="347" spans="1:18" s="16" customFormat="1" ht="40.5" x14ac:dyDescent="0.2">
      <c r="A347" s="223">
        <v>260</v>
      </c>
      <c r="B347" s="147">
        <v>10</v>
      </c>
      <c r="C347" s="147">
        <v>2</v>
      </c>
      <c r="D347" s="148">
        <v>52</v>
      </c>
      <c r="E347" s="147">
        <v>9609</v>
      </c>
      <c r="F347" s="147" t="s">
        <v>6</v>
      </c>
      <c r="G347" s="153" t="s">
        <v>623</v>
      </c>
      <c r="H347" s="153" t="s">
        <v>445</v>
      </c>
      <c r="I347" s="152" t="s">
        <v>446</v>
      </c>
      <c r="J347" s="153" t="s">
        <v>501</v>
      </c>
      <c r="K347" s="45" t="s">
        <v>500</v>
      </c>
      <c r="L347" s="150">
        <v>2</v>
      </c>
      <c r="M347" s="130" t="s">
        <v>929</v>
      </c>
      <c r="N347" s="130" t="s">
        <v>929</v>
      </c>
      <c r="O347" s="259"/>
      <c r="P347" s="23"/>
      <c r="Q347" s="23"/>
      <c r="R347" s="23"/>
    </row>
    <row r="348" spans="1:18" ht="162" x14ac:dyDescent="0.2">
      <c r="A348" s="223">
        <v>261</v>
      </c>
      <c r="B348" s="147">
        <v>10</v>
      </c>
      <c r="C348" s="147">
        <v>2</v>
      </c>
      <c r="D348" s="148">
        <v>52</v>
      </c>
      <c r="E348" s="147">
        <v>9700</v>
      </c>
      <c r="F348" s="148" t="s">
        <v>6</v>
      </c>
      <c r="G348" s="147">
        <v>10</v>
      </c>
      <c r="H348" s="147">
        <v>2</v>
      </c>
      <c r="I348" s="148">
        <v>53</v>
      </c>
      <c r="J348" s="43" t="s">
        <v>741</v>
      </c>
      <c r="K348" s="45" t="s">
        <v>240</v>
      </c>
      <c r="L348" s="150">
        <v>2</v>
      </c>
      <c r="M348" s="130" t="s">
        <v>255</v>
      </c>
      <c r="N348" s="130">
        <v>215</v>
      </c>
      <c r="O348" s="259"/>
    </row>
    <row r="349" spans="1:18" s="16" customFormat="1" ht="40.5" x14ac:dyDescent="0.2">
      <c r="A349" s="223">
        <v>262</v>
      </c>
      <c r="B349" s="147">
        <v>10</v>
      </c>
      <c r="C349" s="147">
        <v>2</v>
      </c>
      <c r="D349" s="148">
        <v>52</v>
      </c>
      <c r="E349" s="153">
        <v>9700</v>
      </c>
      <c r="F349" s="148" t="s">
        <v>6</v>
      </c>
      <c r="G349" s="153" t="s">
        <v>623</v>
      </c>
      <c r="H349" s="153" t="s">
        <v>445</v>
      </c>
      <c r="I349" s="152" t="s">
        <v>446</v>
      </c>
      <c r="J349" s="49" t="s">
        <v>742</v>
      </c>
      <c r="K349" s="45" t="s">
        <v>356</v>
      </c>
      <c r="L349" s="150">
        <v>2</v>
      </c>
      <c r="M349" s="130" t="s">
        <v>255</v>
      </c>
      <c r="N349" s="130">
        <v>216</v>
      </c>
      <c r="O349" s="259"/>
      <c r="P349" s="23"/>
      <c r="Q349" s="23"/>
      <c r="R349" s="23"/>
    </row>
    <row r="350" spans="1:18" s="16" customFormat="1" ht="40.5" x14ac:dyDescent="0.2">
      <c r="A350" s="223">
        <v>263</v>
      </c>
      <c r="B350" s="147">
        <v>10</v>
      </c>
      <c r="C350" s="147">
        <v>2</v>
      </c>
      <c r="D350" s="148">
        <v>52</v>
      </c>
      <c r="E350" s="147" t="s">
        <v>373</v>
      </c>
      <c r="F350" s="147"/>
      <c r="G350" s="147"/>
      <c r="H350" s="147"/>
      <c r="I350" s="148"/>
      <c r="J350" s="147"/>
      <c r="K350" s="45" t="s">
        <v>285</v>
      </c>
      <c r="L350" s="150">
        <v>2</v>
      </c>
      <c r="M350" s="130" t="s">
        <v>255</v>
      </c>
      <c r="N350" s="130">
        <v>217</v>
      </c>
      <c r="O350" s="259"/>
      <c r="P350" s="23"/>
      <c r="Q350" s="23"/>
      <c r="R350" s="23"/>
    </row>
    <row r="351" spans="1:18" s="16" customFormat="1" ht="40.5" x14ac:dyDescent="0.2">
      <c r="A351" s="223">
        <v>264</v>
      </c>
      <c r="B351" s="147">
        <v>10</v>
      </c>
      <c r="C351" s="147">
        <v>2</v>
      </c>
      <c r="D351" s="148">
        <v>52</v>
      </c>
      <c r="E351" s="147">
        <v>9900</v>
      </c>
      <c r="F351" s="148" t="s">
        <v>6</v>
      </c>
      <c r="G351" s="147">
        <v>10</v>
      </c>
      <c r="H351" s="147">
        <v>2</v>
      </c>
      <c r="I351" s="148">
        <v>54</v>
      </c>
      <c r="J351" s="153" t="s">
        <v>242</v>
      </c>
      <c r="K351" s="45" t="s">
        <v>243</v>
      </c>
      <c r="L351" s="150">
        <v>2</v>
      </c>
      <c r="M351" s="130" t="s">
        <v>255</v>
      </c>
      <c r="N351" s="130">
        <v>218</v>
      </c>
      <c r="O351" s="259"/>
      <c r="P351" s="23"/>
      <c r="Q351" s="23"/>
      <c r="R351" s="23"/>
    </row>
    <row r="352" spans="1:18" s="16" customFormat="1" x14ac:dyDescent="0.2">
      <c r="A352" s="223">
        <v>265</v>
      </c>
      <c r="B352" s="147">
        <v>10</v>
      </c>
      <c r="C352" s="147">
        <v>2</v>
      </c>
      <c r="D352" s="148">
        <v>53</v>
      </c>
      <c r="E352" s="147" t="s">
        <v>110</v>
      </c>
      <c r="F352" s="147"/>
      <c r="G352" s="147"/>
      <c r="H352" s="147"/>
      <c r="I352" s="148"/>
      <c r="J352" s="147"/>
      <c r="K352" s="45" t="s">
        <v>348</v>
      </c>
      <c r="L352" s="150">
        <v>2</v>
      </c>
      <c r="M352" s="130" t="s">
        <v>255</v>
      </c>
      <c r="N352" s="130">
        <v>219</v>
      </c>
      <c r="O352" s="259"/>
      <c r="P352" s="23"/>
      <c r="Q352" s="23"/>
      <c r="R352" s="23"/>
    </row>
    <row r="353" spans="1:18" s="16" customFormat="1" x14ac:dyDescent="0.2">
      <c r="A353" s="223">
        <v>266</v>
      </c>
      <c r="B353" s="147">
        <v>10</v>
      </c>
      <c r="C353" s="147">
        <v>2</v>
      </c>
      <c r="D353" s="148">
        <v>53</v>
      </c>
      <c r="E353" s="147" t="s">
        <v>407</v>
      </c>
      <c r="F353" s="147" t="s">
        <v>6</v>
      </c>
      <c r="G353" s="147">
        <v>11</v>
      </c>
      <c r="H353" s="147">
        <v>2</v>
      </c>
      <c r="I353" s="152" t="s">
        <v>289</v>
      </c>
      <c r="J353" s="147" t="s">
        <v>267</v>
      </c>
      <c r="K353" s="45" t="s">
        <v>345</v>
      </c>
      <c r="L353" s="150">
        <v>2</v>
      </c>
      <c r="M353" s="130" t="s">
        <v>929</v>
      </c>
      <c r="N353" s="130" t="s">
        <v>929</v>
      </c>
      <c r="O353" s="259"/>
      <c r="P353" s="23"/>
      <c r="Q353" s="23"/>
      <c r="R353" s="23"/>
    </row>
    <row r="354" spans="1:18" s="16" customFormat="1" ht="20.25" x14ac:dyDescent="0.2">
      <c r="A354" s="613">
        <v>267</v>
      </c>
      <c r="B354" s="469">
        <v>10</v>
      </c>
      <c r="C354" s="469">
        <v>2</v>
      </c>
      <c r="D354" s="471">
        <v>53</v>
      </c>
      <c r="E354" s="473" t="s">
        <v>407</v>
      </c>
      <c r="F354" s="471" t="s">
        <v>6</v>
      </c>
      <c r="G354" s="147">
        <v>2</v>
      </c>
      <c r="H354" s="147">
        <v>1</v>
      </c>
      <c r="I354" s="152" t="s">
        <v>56</v>
      </c>
      <c r="J354" s="147" t="s">
        <v>21</v>
      </c>
      <c r="K354" s="542" t="s">
        <v>300</v>
      </c>
      <c r="L354" s="463">
        <v>1</v>
      </c>
      <c r="M354" s="544" t="s">
        <v>929</v>
      </c>
      <c r="N354" s="544" t="s">
        <v>929</v>
      </c>
      <c r="O354" s="546"/>
      <c r="P354" s="23"/>
      <c r="Q354" s="23"/>
      <c r="R354" s="23"/>
    </row>
    <row r="355" spans="1:18" s="16" customFormat="1" ht="20.25" x14ac:dyDescent="0.2">
      <c r="A355" s="614"/>
      <c r="B355" s="470"/>
      <c r="C355" s="470"/>
      <c r="D355" s="472"/>
      <c r="E355" s="474"/>
      <c r="F355" s="472"/>
      <c r="G355" s="147" t="s">
        <v>5</v>
      </c>
      <c r="H355" s="147">
        <v>1</v>
      </c>
      <c r="I355" s="152">
        <v>3</v>
      </c>
      <c r="J355" s="147" t="s">
        <v>20</v>
      </c>
      <c r="K355" s="543"/>
      <c r="L355" s="464"/>
      <c r="M355" s="545"/>
      <c r="N355" s="545"/>
      <c r="O355" s="547"/>
      <c r="P355" s="23"/>
      <c r="Q355" s="23"/>
      <c r="R355" s="23"/>
    </row>
    <row r="356" spans="1:18" s="16" customFormat="1" ht="121.5" x14ac:dyDescent="0.2">
      <c r="A356" s="467">
        <v>268</v>
      </c>
      <c r="B356" s="147">
        <v>10</v>
      </c>
      <c r="C356" s="147">
        <v>2</v>
      </c>
      <c r="D356" s="148">
        <v>53</v>
      </c>
      <c r="E356" s="49" t="s">
        <v>743</v>
      </c>
      <c r="F356" s="471" t="s">
        <v>6</v>
      </c>
      <c r="G356" s="469">
        <v>10</v>
      </c>
      <c r="H356" s="469">
        <v>2</v>
      </c>
      <c r="I356" s="529">
        <v>54</v>
      </c>
      <c r="J356" s="469" t="s">
        <v>86</v>
      </c>
      <c r="K356" s="542" t="s">
        <v>565</v>
      </c>
      <c r="L356" s="463">
        <v>2</v>
      </c>
      <c r="M356" s="544" t="s">
        <v>929</v>
      </c>
      <c r="N356" s="544" t="s">
        <v>929</v>
      </c>
      <c r="O356" s="546"/>
      <c r="P356" s="23"/>
      <c r="Q356" s="23"/>
      <c r="R356" s="23"/>
    </row>
    <row r="357" spans="1:18" s="16" customFormat="1" ht="20.25" x14ac:dyDescent="0.2">
      <c r="A357" s="468"/>
      <c r="B357" s="147">
        <v>10</v>
      </c>
      <c r="C357" s="147">
        <v>2</v>
      </c>
      <c r="D357" s="148">
        <v>52</v>
      </c>
      <c r="E357" s="153">
        <v>9700</v>
      </c>
      <c r="F357" s="472"/>
      <c r="G357" s="470"/>
      <c r="H357" s="470"/>
      <c r="I357" s="530"/>
      <c r="J357" s="470"/>
      <c r="K357" s="543"/>
      <c r="L357" s="464"/>
      <c r="M357" s="545"/>
      <c r="N357" s="545"/>
      <c r="O357" s="547"/>
      <c r="P357" s="23"/>
      <c r="Q357" s="23"/>
      <c r="R357" s="23"/>
    </row>
    <row r="358" spans="1:18" s="16" customFormat="1" ht="40.5" x14ac:dyDescent="0.2">
      <c r="A358" s="467">
        <v>269</v>
      </c>
      <c r="B358" s="469">
        <v>10</v>
      </c>
      <c r="C358" s="469">
        <v>2</v>
      </c>
      <c r="D358" s="471">
        <v>52</v>
      </c>
      <c r="E358" s="473" t="s">
        <v>433</v>
      </c>
      <c r="F358" s="471" t="s">
        <v>6</v>
      </c>
      <c r="G358" s="147">
        <v>10</v>
      </c>
      <c r="H358" s="147">
        <v>2</v>
      </c>
      <c r="I358" s="148">
        <v>53</v>
      </c>
      <c r="J358" s="153" t="s">
        <v>434</v>
      </c>
      <c r="K358" s="542" t="s">
        <v>436</v>
      </c>
      <c r="L358" s="463">
        <v>1</v>
      </c>
      <c r="M358" s="544" t="s">
        <v>929</v>
      </c>
      <c r="N358" s="544" t="s">
        <v>929</v>
      </c>
      <c r="O358" s="546"/>
      <c r="P358" s="23"/>
      <c r="Q358" s="23"/>
      <c r="R358" s="23"/>
    </row>
    <row r="359" spans="1:18" s="16" customFormat="1" ht="20.25" x14ac:dyDescent="0.2">
      <c r="A359" s="468"/>
      <c r="B359" s="470"/>
      <c r="C359" s="470"/>
      <c r="D359" s="472"/>
      <c r="E359" s="474"/>
      <c r="F359" s="472"/>
      <c r="G359" s="147">
        <v>10</v>
      </c>
      <c r="H359" s="147">
        <v>2</v>
      </c>
      <c r="I359" s="148">
        <v>54</v>
      </c>
      <c r="J359" s="153" t="s">
        <v>435</v>
      </c>
      <c r="K359" s="543"/>
      <c r="L359" s="464"/>
      <c r="M359" s="545"/>
      <c r="N359" s="545"/>
      <c r="O359" s="547"/>
      <c r="P359" s="23"/>
      <c r="Q359" s="23"/>
      <c r="R359" s="23"/>
    </row>
    <row r="360" spans="1:18" s="16" customFormat="1" ht="40.5" x14ac:dyDescent="0.2">
      <c r="A360" s="223">
        <v>270</v>
      </c>
      <c r="B360" s="147">
        <v>10</v>
      </c>
      <c r="C360" s="147">
        <v>2</v>
      </c>
      <c r="D360" s="148">
        <v>53</v>
      </c>
      <c r="E360" s="153" t="s">
        <v>109</v>
      </c>
      <c r="F360" s="148" t="s">
        <v>6</v>
      </c>
      <c r="G360" s="147">
        <v>10</v>
      </c>
      <c r="H360" s="147">
        <v>2</v>
      </c>
      <c r="I360" s="148">
        <v>52</v>
      </c>
      <c r="J360" s="147" t="s">
        <v>566</v>
      </c>
      <c r="K360" s="45" t="s">
        <v>282</v>
      </c>
      <c r="L360" s="150">
        <v>2</v>
      </c>
      <c r="M360" s="130" t="s">
        <v>929</v>
      </c>
      <c r="N360" s="130" t="s">
        <v>929</v>
      </c>
      <c r="O360" s="259"/>
      <c r="P360" s="23"/>
      <c r="Q360" s="23"/>
      <c r="R360" s="23"/>
    </row>
    <row r="361" spans="1:18" s="16" customFormat="1" ht="20.25" x14ac:dyDescent="0.2">
      <c r="A361" s="467">
        <v>271</v>
      </c>
      <c r="B361" s="469">
        <v>10</v>
      </c>
      <c r="C361" s="469">
        <v>2</v>
      </c>
      <c r="D361" s="471">
        <v>53</v>
      </c>
      <c r="E361" s="469" t="s">
        <v>408</v>
      </c>
      <c r="F361" s="471" t="s">
        <v>6</v>
      </c>
      <c r="G361" s="147">
        <v>2</v>
      </c>
      <c r="H361" s="147">
        <v>1</v>
      </c>
      <c r="I361" s="148" t="s">
        <v>56</v>
      </c>
      <c r="J361" s="153" t="s">
        <v>228</v>
      </c>
      <c r="K361" s="542" t="s">
        <v>502</v>
      </c>
      <c r="L361" s="463">
        <v>2</v>
      </c>
      <c r="M361" s="609" t="s">
        <v>255</v>
      </c>
      <c r="N361" s="609" t="s">
        <v>858</v>
      </c>
      <c r="O361" s="546"/>
      <c r="P361" s="23"/>
      <c r="Q361" s="23"/>
      <c r="R361" s="23"/>
    </row>
    <row r="362" spans="1:18" s="16" customFormat="1" ht="20.25" x14ac:dyDescent="0.2">
      <c r="A362" s="468"/>
      <c r="B362" s="470"/>
      <c r="C362" s="470"/>
      <c r="D362" s="472"/>
      <c r="E362" s="470"/>
      <c r="F362" s="472"/>
      <c r="G362" s="147" t="s">
        <v>5</v>
      </c>
      <c r="H362" s="147">
        <v>1</v>
      </c>
      <c r="I362" s="148">
        <v>3</v>
      </c>
      <c r="J362" s="153" t="s">
        <v>229</v>
      </c>
      <c r="K362" s="543"/>
      <c r="L362" s="464"/>
      <c r="M362" s="610"/>
      <c r="N362" s="610"/>
      <c r="O362" s="547"/>
      <c r="P362" s="23"/>
      <c r="Q362" s="23"/>
      <c r="R362" s="23"/>
    </row>
    <row r="363" spans="1:18" s="16" customFormat="1" ht="60.75" x14ac:dyDescent="0.2">
      <c r="A363" s="223">
        <v>272</v>
      </c>
      <c r="B363" s="147">
        <v>10</v>
      </c>
      <c r="C363" s="147">
        <v>2</v>
      </c>
      <c r="D363" s="148">
        <v>53</v>
      </c>
      <c r="E363" s="147" t="s">
        <v>409</v>
      </c>
      <c r="F363" s="148" t="s">
        <v>6</v>
      </c>
      <c r="G363" s="147">
        <v>10</v>
      </c>
      <c r="H363" s="147">
        <v>2</v>
      </c>
      <c r="I363" s="148">
        <v>52</v>
      </c>
      <c r="J363" s="153" t="s">
        <v>611</v>
      </c>
      <c r="K363" s="45" t="s">
        <v>112</v>
      </c>
      <c r="L363" s="150">
        <v>1</v>
      </c>
      <c r="M363" s="130" t="s">
        <v>929</v>
      </c>
      <c r="N363" s="130" t="s">
        <v>929</v>
      </c>
      <c r="O363" s="259"/>
      <c r="P363" s="23"/>
      <c r="Q363" s="23"/>
      <c r="R363" s="23"/>
    </row>
    <row r="364" spans="1:18" s="16" customFormat="1" ht="20.25" x14ac:dyDescent="0.2">
      <c r="A364" s="467">
        <v>273</v>
      </c>
      <c r="B364" s="469">
        <v>10</v>
      </c>
      <c r="C364" s="469">
        <v>2</v>
      </c>
      <c r="D364" s="471">
        <v>53</v>
      </c>
      <c r="E364" s="469" t="s">
        <v>410</v>
      </c>
      <c r="F364" s="471" t="s">
        <v>6</v>
      </c>
      <c r="G364" s="147">
        <v>2</v>
      </c>
      <c r="H364" s="147">
        <v>1</v>
      </c>
      <c r="I364" s="148" t="s">
        <v>56</v>
      </c>
      <c r="J364" s="147" t="s">
        <v>21</v>
      </c>
      <c r="K364" s="495" t="s">
        <v>503</v>
      </c>
      <c r="L364" s="463">
        <v>1</v>
      </c>
      <c r="M364" s="544" t="s">
        <v>929</v>
      </c>
      <c r="N364" s="544" t="s">
        <v>929</v>
      </c>
      <c r="O364" s="546"/>
      <c r="P364" s="23"/>
      <c r="Q364" s="23"/>
      <c r="R364" s="23"/>
    </row>
    <row r="365" spans="1:18" s="16" customFormat="1" ht="20.25" x14ac:dyDescent="0.2">
      <c r="A365" s="468"/>
      <c r="B365" s="470"/>
      <c r="C365" s="470"/>
      <c r="D365" s="472"/>
      <c r="E365" s="470"/>
      <c r="F365" s="472"/>
      <c r="G365" s="147" t="s">
        <v>5</v>
      </c>
      <c r="H365" s="147">
        <v>1</v>
      </c>
      <c r="I365" s="148">
        <v>3</v>
      </c>
      <c r="J365" s="153" t="s">
        <v>20</v>
      </c>
      <c r="K365" s="496"/>
      <c r="L365" s="464"/>
      <c r="M365" s="545"/>
      <c r="N365" s="545"/>
      <c r="O365" s="547"/>
      <c r="P365" s="23"/>
      <c r="Q365" s="23"/>
      <c r="R365" s="23"/>
    </row>
    <row r="366" spans="1:18" s="16" customFormat="1" ht="40.5" x14ac:dyDescent="0.2">
      <c r="A366" s="223">
        <v>274</v>
      </c>
      <c r="B366" s="147">
        <v>10</v>
      </c>
      <c r="C366" s="147">
        <v>2</v>
      </c>
      <c r="D366" s="148">
        <v>53</v>
      </c>
      <c r="E366" s="153">
        <v>5412</v>
      </c>
      <c r="F366" s="148" t="s">
        <v>6</v>
      </c>
      <c r="G366" s="147">
        <v>10</v>
      </c>
      <c r="H366" s="147">
        <v>2</v>
      </c>
      <c r="I366" s="148">
        <v>52</v>
      </c>
      <c r="J366" s="147" t="s">
        <v>411</v>
      </c>
      <c r="K366" s="45" t="s">
        <v>283</v>
      </c>
      <c r="L366" s="150">
        <v>2</v>
      </c>
      <c r="M366" s="130" t="s">
        <v>929</v>
      </c>
      <c r="N366" s="130" t="s">
        <v>929</v>
      </c>
      <c r="O366" s="259"/>
      <c r="P366" s="23"/>
      <c r="Q366" s="23"/>
      <c r="R366" s="23"/>
    </row>
    <row r="367" spans="1:18" ht="60.75" x14ac:dyDescent="0.2">
      <c r="A367" s="223">
        <v>275</v>
      </c>
      <c r="B367" s="147">
        <v>10</v>
      </c>
      <c r="C367" s="147">
        <v>2</v>
      </c>
      <c r="D367" s="148">
        <v>53</v>
      </c>
      <c r="E367" s="153">
        <v>5414</v>
      </c>
      <c r="F367" s="148" t="s">
        <v>6</v>
      </c>
      <c r="G367" s="153" t="s">
        <v>623</v>
      </c>
      <c r="H367" s="153" t="s">
        <v>445</v>
      </c>
      <c r="I367" s="152" t="s">
        <v>520</v>
      </c>
      <c r="J367" s="153" t="s">
        <v>504</v>
      </c>
      <c r="K367" s="45" t="s">
        <v>505</v>
      </c>
      <c r="L367" s="150">
        <v>2</v>
      </c>
      <c r="M367" s="130" t="s">
        <v>929</v>
      </c>
      <c r="N367" s="130" t="s">
        <v>929</v>
      </c>
      <c r="O367" s="259"/>
    </row>
    <row r="368" spans="1:18" s="16" customFormat="1" ht="40.5" x14ac:dyDescent="0.2">
      <c r="A368" s="467">
        <v>276</v>
      </c>
      <c r="B368" s="147">
        <v>10</v>
      </c>
      <c r="C368" s="147">
        <v>2</v>
      </c>
      <c r="D368" s="148">
        <v>52</v>
      </c>
      <c r="E368" s="153" t="s">
        <v>397</v>
      </c>
      <c r="F368" s="138" t="s">
        <v>6</v>
      </c>
      <c r="G368" s="147">
        <v>16</v>
      </c>
      <c r="H368" s="147">
        <v>3</v>
      </c>
      <c r="I368" s="152">
        <v>69</v>
      </c>
      <c r="J368" s="141" t="s">
        <v>583</v>
      </c>
      <c r="K368" s="495" t="s">
        <v>299</v>
      </c>
      <c r="L368" s="463">
        <v>2</v>
      </c>
      <c r="M368" s="544" t="s">
        <v>929</v>
      </c>
      <c r="N368" s="544" t="s">
        <v>929</v>
      </c>
      <c r="O368" s="546"/>
      <c r="P368" s="23"/>
      <c r="Q368" s="23"/>
      <c r="R368" s="23"/>
    </row>
    <row r="369" spans="1:18" s="16" customFormat="1" ht="60.75" x14ac:dyDescent="0.2">
      <c r="A369" s="468"/>
      <c r="B369" s="147">
        <v>10</v>
      </c>
      <c r="C369" s="147">
        <v>2</v>
      </c>
      <c r="D369" s="148">
        <v>53</v>
      </c>
      <c r="E369" s="153" t="s">
        <v>404</v>
      </c>
      <c r="F369" s="139"/>
      <c r="G369" s="147">
        <v>16</v>
      </c>
      <c r="H369" s="147">
        <v>3</v>
      </c>
      <c r="I369" s="152">
        <v>69</v>
      </c>
      <c r="J369" s="147" t="s">
        <v>350</v>
      </c>
      <c r="K369" s="496"/>
      <c r="L369" s="464"/>
      <c r="M369" s="545"/>
      <c r="N369" s="545"/>
      <c r="O369" s="547"/>
      <c r="P369" s="23"/>
      <c r="Q369" s="23"/>
      <c r="R369" s="23"/>
    </row>
    <row r="370" spans="1:18" s="16" customFormat="1" ht="182.25" x14ac:dyDescent="0.2">
      <c r="A370" s="223">
        <v>277</v>
      </c>
      <c r="B370" s="147">
        <v>10</v>
      </c>
      <c r="C370" s="147">
        <v>2</v>
      </c>
      <c r="D370" s="148">
        <v>53</v>
      </c>
      <c r="E370" s="153" t="s">
        <v>506</v>
      </c>
      <c r="F370" s="148" t="s">
        <v>6</v>
      </c>
      <c r="G370" s="147">
        <v>10</v>
      </c>
      <c r="H370" s="147">
        <v>2</v>
      </c>
      <c r="I370" s="152">
        <v>52</v>
      </c>
      <c r="J370" s="153" t="s">
        <v>412</v>
      </c>
      <c r="K370" s="45" t="s">
        <v>254</v>
      </c>
      <c r="L370" s="150">
        <v>1</v>
      </c>
      <c r="M370" s="130" t="s">
        <v>929</v>
      </c>
      <c r="N370" s="130" t="s">
        <v>929</v>
      </c>
      <c r="O370" s="259"/>
      <c r="P370" s="23"/>
      <c r="Q370" s="23"/>
      <c r="R370" s="23"/>
    </row>
    <row r="371" spans="1:18" s="16" customFormat="1" ht="81" x14ac:dyDescent="0.2">
      <c r="A371" s="223">
        <v>278</v>
      </c>
      <c r="B371" s="147">
        <v>10</v>
      </c>
      <c r="C371" s="147">
        <v>2</v>
      </c>
      <c r="D371" s="148">
        <v>53</v>
      </c>
      <c r="E371" s="153">
        <v>6111</v>
      </c>
      <c r="F371" s="148" t="s">
        <v>6</v>
      </c>
      <c r="G371" s="147">
        <v>10</v>
      </c>
      <c r="H371" s="147">
        <v>2</v>
      </c>
      <c r="I371" s="148">
        <v>52</v>
      </c>
      <c r="J371" s="153" t="s">
        <v>413</v>
      </c>
      <c r="K371" s="45" t="s">
        <v>122</v>
      </c>
      <c r="L371" s="150">
        <v>2</v>
      </c>
      <c r="M371" s="130" t="s">
        <v>929</v>
      </c>
      <c r="N371" s="130" t="s">
        <v>929</v>
      </c>
      <c r="O371" s="259"/>
      <c r="P371" s="23"/>
      <c r="Q371" s="23"/>
      <c r="R371" s="23"/>
    </row>
    <row r="372" spans="1:18" s="16" customFormat="1" ht="81" x14ac:dyDescent="0.2">
      <c r="A372" s="223">
        <v>279</v>
      </c>
      <c r="B372" s="147">
        <v>10</v>
      </c>
      <c r="C372" s="147">
        <v>2</v>
      </c>
      <c r="D372" s="148">
        <v>53</v>
      </c>
      <c r="E372" s="153">
        <v>6112</v>
      </c>
      <c r="F372" s="148" t="s">
        <v>6</v>
      </c>
      <c r="G372" s="147">
        <v>10</v>
      </c>
      <c r="H372" s="147">
        <v>2</v>
      </c>
      <c r="I372" s="148">
        <v>52</v>
      </c>
      <c r="J372" s="49" t="s">
        <v>910</v>
      </c>
      <c r="K372" s="45" t="s">
        <v>115</v>
      </c>
      <c r="L372" s="150">
        <v>2</v>
      </c>
      <c r="M372" s="127" t="s">
        <v>929</v>
      </c>
      <c r="N372" s="127" t="s">
        <v>929</v>
      </c>
      <c r="O372" s="259"/>
      <c r="P372" s="23"/>
      <c r="Q372" s="23"/>
      <c r="R372" s="23"/>
    </row>
    <row r="373" spans="1:18" s="16" customFormat="1" ht="81" x14ac:dyDescent="0.2">
      <c r="A373" s="223">
        <v>280</v>
      </c>
      <c r="B373" s="147">
        <v>10</v>
      </c>
      <c r="C373" s="147">
        <v>2</v>
      </c>
      <c r="D373" s="148">
        <v>53</v>
      </c>
      <c r="E373" s="153">
        <v>9211</v>
      </c>
      <c r="F373" s="148" t="s">
        <v>6</v>
      </c>
      <c r="G373" s="147">
        <v>10</v>
      </c>
      <c r="H373" s="147">
        <v>2</v>
      </c>
      <c r="I373" s="148">
        <v>52</v>
      </c>
      <c r="J373" s="49" t="s">
        <v>744</v>
      </c>
      <c r="K373" s="45" t="s">
        <v>116</v>
      </c>
      <c r="L373" s="150">
        <v>1</v>
      </c>
      <c r="M373" s="130" t="s">
        <v>929</v>
      </c>
      <c r="N373" s="130" t="s">
        <v>929</v>
      </c>
      <c r="O373" s="259"/>
      <c r="P373" s="23"/>
      <c r="Q373" s="23"/>
      <c r="R373" s="23"/>
    </row>
    <row r="374" spans="1:18" s="16" customFormat="1" ht="40.5" x14ac:dyDescent="0.2">
      <c r="A374" s="223">
        <v>281</v>
      </c>
      <c r="B374" s="147">
        <v>10</v>
      </c>
      <c r="C374" s="147">
        <v>2</v>
      </c>
      <c r="D374" s="148">
        <v>53</v>
      </c>
      <c r="E374" s="153">
        <v>6121</v>
      </c>
      <c r="F374" s="148" t="s">
        <v>6</v>
      </c>
      <c r="G374" s="147">
        <v>10</v>
      </c>
      <c r="H374" s="147">
        <v>2</v>
      </c>
      <c r="I374" s="148">
        <v>52</v>
      </c>
      <c r="J374" s="49" t="s">
        <v>745</v>
      </c>
      <c r="K374" s="45" t="s">
        <v>718</v>
      </c>
      <c r="L374" s="150">
        <v>1</v>
      </c>
      <c r="M374" s="130" t="s">
        <v>929</v>
      </c>
      <c r="N374" s="130" t="s">
        <v>929</v>
      </c>
      <c r="O374" s="259"/>
      <c r="P374" s="23"/>
      <c r="Q374" s="23"/>
      <c r="R374" s="23"/>
    </row>
    <row r="375" spans="1:18" s="16" customFormat="1" ht="60.75" x14ac:dyDescent="0.2">
      <c r="A375" s="223">
        <v>282</v>
      </c>
      <c r="B375" s="147">
        <v>10</v>
      </c>
      <c r="C375" s="147">
        <v>2</v>
      </c>
      <c r="D375" s="148">
        <v>53</v>
      </c>
      <c r="E375" s="153">
        <v>6121</v>
      </c>
      <c r="F375" s="148" t="s">
        <v>6</v>
      </c>
      <c r="G375" s="147">
        <v>10</v>
      </c>
      <c r="H375" s="147">
        <v>2</v>
      </c>
      <c r="I375" s="148">
        <v>52</v>
      </c>
      <c r="J375" s="49" t="s">
        <v>719</v>
      </c>
      <c r="K375" s="45" t="s">
        <v>117</v>
      </c>
      <c r="L375" s="150">
        <v>1</v>
      </c>
      <c r="M375" s="130" t="s">
        <v>929</v>
      </c>
      <c r="N375" s="130" t="s">
        <v>929</v>
      </c>
      <c r="O375" s="259"/>
      <c r="P375" s="23"/>
      <c r="Q375" s="23"/>
      <c r="R375" s="23"/>
    </row>
    <row r="376" spans="1:18" s="16" customFormat="1" ht="40.5" x14ac:dyDescent="0.2">
      <c r="A376" s="223">
        <v>283</v>
      </c>
      <c r="B376" s="147">
        <v>10</v>
      </c>
      <c r="C376" s="147">
        <v>2</v>
      </c>
      <c r="D376" s="148">
        <v>53</v>
      </c>
      <c r="E376" s="153">
        <v>5249</v>
      </c>
      <c r="F376" s="148" t="s">
        <v>6</v>
      </c>
      <c r="G376" s="153" t="s">
        <v>623</v>
      </c>
      <c r="H376" s="147">
        <v>2</v>
      </c>
      <c r="I376" s="152" t="s">
        <v>520</v>
      </c>
      <c r="J376" s="153" t="s">
        <v>438</v>
      </c>
      <c r="K376" s="45" t="s">
        <v>548</v>
      </c>
      <c r="L376" s="150">
        <v>2</v>
      </c>
      <c r="M376" s="130" t="s">
        <v>929</v>
      </c>
      <c r="N376" s="130" t="s">
        <v>929</v>
      </c>
      <c r="O376" s="259"/>
      <c r="P376" s="23"/>
      <c r="Q376" s="23"/>
      <c r="R376" s="23"/>
    </row>
    <row r="377" spans="1:18" s="16" customFormat="1" ht="40.5" x14ac:dyDescent="0.2">
      <c r="A377" s="223">
        <v>284</v>
      </c>
      <c r="B377" s="147">
        <v>10</v>
      </c>
      <c r="C377" s="147">
        <v>2</v>
      </c>
      <c r="D377" s="148">
        <v>53</v>
      </c>
      <c r="E377" s="49" t="s">
        <v>720</v>
      </c>
      <c r="F377" s="148" t="s">
        <v>6</v>
      </c>
      <c r="G377" s="147">
        <v>10</v>
      </c>
      <c r="H377" s="147">
        <v>2</v>
      </c>
      <c r="I377" s="148">
        <v>52</v>
      </c>
      <c r="J377" s="153" t="s">
        <v>402</v>
      </c>
      <c r="K377" s="45" t="s">
        <v>124</v>
      </c>
      <c r="L377" s="150">
        <v>1</v>
      </c>
      <c r="M377" s="130" t="s">
        <v>929</v>
      </c>
      <c r="N377" s="130" t="s">
        <v>929</v>
      </c>
      <c r="O377" s="259"/>
      <c r="P377" s="23"/>
      <c r="Q377" s="23"/>
      <c r="R377" s="23"/>
    </row>
    <row r="378" spans="1:18" s="16" customFormat="1" ht="40.5" x14ac:dyDescent="0.2">
      <c r="A378" s="223">
        <v>285</v>
      </c>
      <c r="B378" s="147">
        <v>10</v>
      </c>
      <c r="C378" s="147">
        <v>2</v>
      </c>
      <c r="D378" s="148">
        <v>53</v>
      </c>
      <c r="E378" s="153">
        <v>6130.9213</v>
      </c>
      <c r="F378" s="148" t="s">
        <v>6</v>
      </c>
      <c r="G378" s="147">
        <v>10</v>
      </c>
      <c r="H378" s="147">
        <v>2</v>
      </c>
      <c r="I378" s="148">
        <v>52</v>
      </c>
      <c r="J378" s="153" t="s">
        <v>378</v>
      </c>
      <c r="K378" s="45" t="s">
        <v>123</v>
      </c>
      <c r="L378" s="150">
        <v>1</v>
      </c>
      <c r="M378" s="130" t="s">
        <v>929</v>
      </c>
      <c r="N378" s="130" t="s">
        <v>929</v>
      </c>
      <c r="O378" s="259"/>
      <c r="P378" s="23"/>
      <c r="Q378" s="23"/>
      <c r="R378" s="23"/>
    </row>
    <row r="379" spans="1:18" s="16" customFormat="1" ht="42.75" customHeight="1" x14ac:dyDescent="0.2">
      <c r="A379" s="322" t="s">
        <v>1083</v>
      </c>
      <c r="B379" s="324">
        <v>7</v>
      </c>
      <c r="C379" s="324">
        <v>2</v>
      </c>
      <c r="D379" s="325">
        <v>53</v>
      </c>
      <c r="E379" s="326" t="s">
        <v>397</v>
      </c>
      <c r="F379" s="325" t="s">
        <v>6</v>
      </c>
      <c r="G379" s="324">
        <v>7</v>
      </c>
      <c r="H379" s="324">
        <v>2</v>
      </c>
      <c r="I379" s="325">
        <v>52</v>
      </c>
      <c r="J379" s="326" t="s">
        <v>1081</v>
      </c>
      <c r="K379" s="323" t="s">
        <v>1084</v>
      </c>
      <c r="L379" s="322">
        <v>1</v>
      </c>
      <c r="M379" s="327" t="s">
        <v>929</v>
      </c>
      <c r="N379" s="327" t="s">
        <v>929</v>
      </c>
      <c r="O379" s="240" t="s">
        <v>1079</v>
      </c>
      <c r="P379" s="23"/>
      <c r="Q379" s="23"/>
      <c r="R379" s="23"/>
    </row>
    <row r="380" spans="1:18" s="16" customFormat="1" x14ac:dyDescent="0.2">
      <c r="A380" s="223">
        <v>286</v>
      </c>
      <c r="B380" s="147">
        <v>10</v>
      </c>
      <c r="C380" s="147">
        <v>2</v>
      </c>
      <c r="D380" s="148">
        <v>53</v>
      </c>
      <c r="E380" s="153">
        <v>6224</v>
      </c>
      <c r="F380" s="148" t="s">
        <v>6</v>
      </c>
      <c r="G380" s="147">
        <v>10</v>
      </c>
      <c r="H380" s="147">
        <v>2</v>
      </c>
      <c r="I380" s="148">
        <v>52</v>
      </c>
      <c r="J380" s="153" t="s">
        <v>379</v>
      </c>
      <c r="K380" s="45" t="s">
        <v>118</v>
      </c>
      <c r="L380" s="150">
        <v>1</v>
      </c>
      <c r="M380" s="130" t="s">
        <v>929</v>
      </c>
      <c r="N380" s="130" t="s">
        <v>929</v>
      </c>
      <c r="O380" s="259"/>
      <c r="P380" s="23"/>
      <c r="Q380" s="23"/>
      <c r="R380" s="23"/>
    </row>
    <row r="381" spans="1:18" s="16" customFormat="1" x14ac:dyDescent="0.2">
      <c r="A381" s="223">
        <v>287</v>
      </c>
      <c r="B381" s="147">
        <v>10</v>
      </c>
      <c r="C381" s="147">
        <v>2</v>
      </c>
      <c r="D381" s="148">
        <v>53</v>
      </c>
      <c r="E381" s="153">
        <v>6210.9215000000004</v>
      </c>
      <c r="F381" s="148" t="s">
        <v>6</v>
      </c>
      <c r="G381" s="147">
        <v>10</v>
      </c>
      <c r="H381" s="147">
        <v>2</v>
      </c>
      <c r="I381" s="148">
        <v>52</v>
      </c>
      <c r="J381" s="153" t="s">
        <v>380</v>
      </c>
      <c r="K381" s="45" t="s">
        <v>119</v>
      </c>
      <c r="L381" s="150">
        <v>1</v>
      </c>
      <c r="M381" s="130" t="s">
        <v>929</v>
      </c>
      <c r="N381" s="130" t="s">
        <v>929</v>
      </c>
      <c r="O381" s="259"/>
      <c r="P381" s="23"/>
      <c r="Q381" s="23"/>
      <c r="R381" s="23"/>
    </row>
    <row r="382" spans="1:18" s="16" customFormat="1" ht="40.5" x14ac:dyDescent="0.2">
      <c r="A382" s="223">
        <v>288</v>
      </c>
      <c r="B382" s="147">
        <v>10</v>
      </c>
      <c r="C382" s="147">
        <v>2</v>
      </c>
      <c r="D382" s="148">
        <v>53</v>
      </c>
      <c r="E382" s="153" t="s">
        <v>414</v>
      </c>
      <c r="F382" s="148" t="s">
        <v>6</v>
      </c>
      <c r="G382" s="147">
        <v>10</v>
      </c>
      <c r="H382" s="147">
        <v>2</v>
      </c>
      <c r="I382" s="148">
        <v>52</v>
      </c>
      <c r="J382" s="153" t="s">
        <v>415</v>
      </c>
      <c r="K382" s="45" t="s">
        <v>120</v>
      </c>
      <c r="L382" s="150">
        <v>1</v>
      </c>
      <c r="M382" s="130" t="s">
        <v>929</v>
      </c>
      <c r="N382" s="130" t="s">
        <v>929</v>
      </c>
      <c r="O382" s="259"/>
      <c r="P382" s="23"/>
      <c r="Q382" s="23"/>
      <c r="R382" s="23"/>
    </row>
    <row r="383" spans="1:18" s="16" customFormat="1" ht="40.5" x14ac:dyDescent="0.2">
      <c r="A383" s="223">
        <v>289</v>
      </c>
      <c r="B383" s="147">
        <v>10</v>
      </c>
      <c r="C383" s="147">
        <v>2</v>
      </c>
      <c r="D383" s="148">
        <v>53</v>
      </c>
      <c r="E383" s="153">
        <v>6114</v>
      </c>
      <c r="F383" s="148" t="s">
        <v>6</v>
      </c>
      <c r="G383" s="147">
        <v>10</v>
      </c>
      <c r="H383" s="147">
        <v>2</v>
      </c>
      <c r="I383" s="148">
        <v>52</v>
      </c>
      <c r="J383" s="153" t="s">
        <v>381</v>
      </c>
      <c r="K383" s="45" t="s">
        <v>121</v>
      </c>
      <c r="L383" s="150">
        <v>1</v>
      </c>
      <c r="M383" s="130" t="s">
        <v>929</v>
      </c>
      <c r="N383" s="130" t="s">
        <v>929</v>
      </c>
      <c r="O383" s="259"/>
      <c r="P383" s="23"/>
      <c r="Q383" s="23"/>
      <c r="R383" s="23"/>
    </row>
    <row r="384" spans="1:18" s="16" customFormat="1" ht="40.5" x14ac:dyDescent="0.2">
      <c r="A384" s="223">
        <v>290</v>
      </c>
      <c r="B384" s="147">
        <v>10</v>
      </c>
      <c r="C384" s="147">
        <v>2</v>
      </c>
      <c r="D384" s="148">
        <v>53</v>
      </c>
      <c r="E384" s="153">
        <v>9111</v>
      </c>
      <c r="F384" s="148" t="s">
        <v>6</v>
      </c>
      <c r="G384" s="147">
        <v>10</v>
      </c>
      <c r="H384" s="147">
        <v>2</v>
      </c>
      <c r="I384" s="152" t="s">
        <v>521</v>
      </c>
      <c r="J384" s="153" t="s">
        <v>670</v>
      </c>
      <c r="K384" s="45" t="s">
        <v>241</v>
      </c>
      <c r="L384" s="150">
        <v>1</v>
      </c>
      <c r="M384" s="130" t="s">
        <v>929</v>
      </c>
      <c r="N384" s="130" t="s">
        <v>929</v>
      </c>
      <c r="O384" s="259"/>
      <c r="P384" s="23"/>
      <c r="Q384" s="23"/>
      <c r="R384" s="23"/>
    </row>
    <row r="385" spans="1:18" s="16" customFormat="1" ht="72.75" customHeight="1" x14ac:dyDescent="0.2">
      <c r="A385" s="384">
        <v>291</v>
      </c>
      <c r="B385" s="386">
        <v>10</v>
      </c>
      <c r="C385" s="386">
        <v>2</v>
      </c>
      <c r="D385" s="387">
        <v>53</v>
      </c>
      <c r="E385" s="388">
        <v>9111</v>
      </c>
      <c r="F385" s="387" t="s">
        <v>6</v>
      </c>
      <c r="G385" s="386">
        <v>10</v>
      </c>
      <c r="H385" s="386">
        <v>2</v>
      </c>
      <c r="I385" s="390" t="s">
        <v>521</v>
      </c>
      <c r="J385" s="388" t="s">
        <v>671</v>
      </c>
      <c r="K385" s="385" t="s">
        <v>722</v>
      </c>
      <c r="L385" s="389">
        <v>1</v>
      </c>
      <c r="M385" s="130" t="s">
        <v>929</v>
      </c>
      <c r="N385" s="130" t="s">
        <v>929</v>
      </c>
      <c r="O385" s="393" t="s">
        <v>1123</v>
      </c>
      <c r="P385" s="23"/>
      <c r="Q385" s="23"/>
      <c r="R385" s="23"/>
    </row>
    <row r="386" spans="1:18" ht="40.5" x14ac:dyDescent="0.2">
      <c r="A386" s="384">
        <v>292</v>
      </c>
      <c r="B386" s="386">
        <v>10</v>
      </c>
      <c r="C386" s="386">
        <v>2</v>
      </c>
      <c r="D386" s="387">
        <v>54</v>
      </c>
      <c r="E386" s="48" t="s">
        <v>746</v>
      </c>
      <c r="F386" s="387" t="s">
        <v>6</v>
      </c>
      <c r="G386" s="386">
        <v>10</v>
      </c>
      <c r="H386" s="386">
        <v>2</v>
      </c>
      <c r="I386" s="390">
        <v>52</v>
      </c>
      <c r="J386" s="386">
        <v>9700</v>
      </c>
      <c r="K386" s="385" t="s">
        <v>568</v>
      </c>
      <c r="L386" s="389">
        <v>2</v>
      </c>
      <c r="M386" s="130" t="s">
        <v>255</v>
      </c>
      <c r="N386" s="130">
        <v>220</v>
      </c>
      <c r="O386" s="393"/>
    </row>
    <row r="387" spans="1:18" ht="78.75" customHeight="1" x14ac:dyDescent="0.2">
      <c r="A387" s="400" t="s">
        <v>1126</v>
      </c>
      <c r="B387" s="401">
        <v>10</v>
      </c>
      <c r="C387" s="401">
        <v>2</v>
      </c>
      <c r="D387" s="402">
        <v>54</v>
      </c>
      <c r="E387" s="401" t="s">
        <v>287</v>
      </c>
      <c r="F387" s="402" t="s">
        <v>6</v>
      </c>
      <c r="G387" s="401">
        <v>11</v>
      </c>
      <c r="H387" s="401">
        <v>2</v>
      </c>
      <c r="I387" s="402">
        <v>55</v>
      </c>
      <c r="J387" s="401">
        <v>6</v>
      </c>
      <c r="K387" s="419" t="s">
        <v>1125</v>
      </c>
      <c r="L387" s="405">
        <v>2</v>
      </c>
      <c r="M387" s="360" t="s">
        <v>929</v>
      </c>
      <c r="N387" s="360" t="s">
        <v>929</v>
      </c>
      <c r="O387" s="393" t="s">
        <v>1119</v>
      </c>
    </row>
    <row r="388" spans="1:18" ht="78.75" customHeight="1" x14ac:dyDescent="0.2">
      <c r="A388" s="400" t="s">
        <v>1130</v>
      </c>
      <c r="B388" s="401">
        <v>10</v>
      </c>
      <c r="C388" s="401">
        <v>2</v>
      </c>
      <c r="D388" s="402">
        <v>54</v>
      </c>
      <c r="E388" s="401" t="s">
        <v>86</v>
      </c>
      <c r="F388" s="402" t="s">
        <v>6</v>
      </c>
      <c r="G388" s="401">
        <v>10</v>
      </c>
      <c r="H388" s="401">
        <v>2</v>
      </c>
      <c r="I388" s="402">
        <v>53</v>
      </c>
      <c r="J388" s="401" t="s">
        <v>1128</v>
      </c>
      <c r="K388" s="419" t="s">
        <v>1129</v>
      </c>
      <c r="L388" s="405">
        <v>2</v>
      </c>
      <c r="M388" s="368" t="s">
        <v>929</v>
      </c>
      <c r="N388" s="360" t="s">
        <v>929</v>
      </c>
      <c r="O388" s="393" t="s">
        <v>1119</v>
      </c>
    </row>
    <row r="389" spans="1:18" s="16" customFormat="1" x14ac:dyDescent="0.2">
      <c r="A389" s="384">
        <v>293</v>
      </c>
      <c r="B389" s="386">
        <v>10</v>
      </c>
      <c r="C389" s="387">
        <v>2</v>
      </c>
      <c r="D389" s="387">
        <v>53</v>
      </c>
      <c r="E389" s="387"/>
      <c r="F389" s="387" t="s">
        <v>14</v>
      </c>
      <c r="G389" s="387">
        <v>10</v>
      </c>
      <c r="H389" s="387">
        <v>2</v>
      </c>
      <c r="I389" s="387">
        <v>52</v>
      </c>
      <c r="J389" s="390"/>
      <c r="K389" s="385" t="s">
        <v>286</v>
      </c>
      <c r="L389" s="389">
        <v>2</v>
      </c>
      <c r="M389" s="130" t="s">
        <v>255</v>
      </c>
      <c r="N389" s="130">
        <v>221</v>
      </c>
      <c r="O389" s="259"/>
      <c r="P389" s="23"/>
      <c r="Q389" s="23"/>
      <c r="R389" s="23"/>
    </row>
    <row r="390" spans="1:18" s="16" customFormat="1" x14ac:dyDescent="0.2">
      <c r="A390" s="384">
        <v>294</v>
      </c>
      <c r="B390" s="386">
        <v>11</v>
      </c>
      <c r="C390" s="386">
        <v>2</v>
      </c>
      <c r="D390" s="387">
        <v>55</v>
      </c>
      <c r="E390" s="386">
        <v>2</v>
      </c>
      <c r="F390" s="387" t="s">
        <v>6</v>
      </c>
      <c r="G390" s="386">
        <v>10</v>
      </c>
      <c r="H390" s="386">
        <v>2</v>
      </c>
      <c r="I390" s="387">
        <v>52</v>
      </c>
      <c r="J390" s="388" t="s">
        <v>416</v>
      </c>
      <c r="K390" s="385" t="s">
        <v>603</v>
      </c>
      <c r="L390" s="389">
        <v>2</v>
      </c>
      <c r="M390" s="130" t="s">
        <v>929</v>
      </c>
      <c r="N390" s="130" t="s">
        <v>929</v>
      </c>
      <c r="O390" s="259"/>
      <c r="P390" s="23"/>
      <c r="Q390" s="23"/>
      <c r="R390" s="23"/>
    </row>
    <row r="391" spans="1:18" s="16" customFormat="1" ht="141.75" x14ac:dyDescent="0.2">
      <c r="A391" s="384">
        <v>295</v>
      </c>
      <c r="B391" s="388" t="s">
        <v>617</v>
      </c>
      <c r="C391" s="388" t="s">
        <v>445</v>
      </c>
      <c r="D391" s="390" t="s">
        <v>523</v>
      </c>
      <c r="E391" s="388" t="s">
        <v>511</v>
      </c>
      <c r="F391" s="387" t="s">
        <v>6</v>
      </c>
      <c r="G391" s="386">
        <v>10</v>
      </c>
      <c r="H391" s="386">
        <v>2</v>
      </c>
      <c r="I391" s="387">
        <v>53</v>
      </c>
      <c r="J391" s="388" t="s">
        <v>1002</v>
      </c>
      <c r="K391" s="385" t="s">
        <v>522</v>
      </c>
      <c r="L391" s="389">
        <v>2</v>
      </c>
      <c r="M391" s="130" t="s">
        <v>255</v>
      </c>
      <c r="N391" s="130">
        <v>222</v>
      </c>
      <c r="O391" s="259"/>
      <c r="P391" s="23"/>
      <c r="Q391" s="23"/>
      <c r="R391" s="23"/>
    </row>
    <row r="392" spans="1:18" s="16" customFormat="1" ht="45" customHeight="1" x14ac:dyDescent="0.2">
      <c r="A392" s="467">
        <v>296</v>
      </c>
      <c r="B392" s="386">
        <v>11</v>
      </c>
      <c r="C392" s="386">
        <v>2</v>
      </c>
      <c r="D392" s="387">
        <v>55</v>
      </c>
      <c r="E392" s="388" t="s">
        <v>114</v>
      </c>
      <c r="F392" s="471" t="s">
        <v>111</v>
      </c>
      <c r="G392" s="469">
        <v>10</v>
      </c>
      <c r="H392" s="469">
        <v>2</v>
      </c>
      <c r="I392" s="471">
        <v>53</v>
      </c>
      <c r="J392" s="618" t="s">
        <v>1149</v>
      </c>
      <c r="K392" s="542" t="s">
        <v>250</v>
      </c>
      <c r="L392" s="463">
        <v>2</v>
      </c>
      <c r="M392" s="609" t="s">
        <v>929</v>
      </c>
      <c r="N392" s="609" t="s">
        <v>929</v>
      </c>
      <c r="O392" s="546" t="s">
        <v>1123</v>
      </c>
      <c r="P392" s="23"/>
      <c r="Q392" s="23"/>
      <c r="R392" s="23"/>
    </row>
    <row r="393" spans="1:18" s="16" customFormat="1" ht="56.25" customHeight="1" x14ac:dyDescent="0.2">
      <c r="A393" s="468"/>
      <c r="B393" s="386">
        <v>10</v>
      </c>
      <c r="C393" s="386">
        <v>2</v>
      </c>
      <c r="D393" s="387">
        <v>54</v>
      </c>
      <c r="E393" s="29">
        <v>6</v>
      </c>
      <c r="F393" s="472"/>
      <c r="G393" s="470"/>
      <c r="H393" s="470"/>
      <c r="I393" s="472"/>
      <c r="J393" s="619"/>
      <c r="K393" s="543"/>
      <c r="L393" s="464"/>
      <c r="M393" s="610"/>
      <c r="N393" s="610"/>
      <c r="O393" s="547"/>
      <c r="P393" s="23"/>
      <c r="Q393" s="23"/>
      <c r="R393" s="23"/>
    </row>
    <row r="394" spans="1:18" s="16" customFormat="1" ht="40.5" x14ac:dyDescent="0.2">
      <c r="A394" s="467">
        <v>297</v>
      </c>
      <c r="B394" s="147">
        <v>11</v>
      </c>
      <c r="C394" s="147">
        <v>2</v>
      </c>
      <c r="D394" s="148">
        <v>55</v>
      </c>
      <c r="E394" s="153">
        <f xml:space="preserve"> 3</f>
        <v>3</v>
      </c>
      <c r="F394" s="471" t="s">
        <v>111</v>
      </c>
      <c r="G394" s="141">
        <v>10</v>
      </c>
      <c r="H394" s="141">
        <v>2</v>
      </c>
      <c r="I394" s="138">
        <v>52</v>
      </c>
      <c r="J394" s="155" t="s">
        <v>574</v>
      </c>
      <c r="K394" s="542" t="s">
        <v>524</v>
      </c>
      <c r="L394" s="463">
        <v>2</v>
      </c>
      <c r="M394" s="544" t="s">
        <v>929</v>
      </c>
      <c r="N394" s="544" t="s">
        <v>929</v>
      </c>
      <c r="O394" s="546"/>
      <c r="P394" s="23"/>
      <c r="Q394" s="23"/>
      <c r="R394" s="23"/>
    </row>
    <row r="395" spans="1:18" s="16" customFormat="1" ht="141.75" x14ac:dyDescent="0.2">
      <c r="A395" s="468"/>
      <c r="B395" s="147">
        <v>10</v>
      </c>
      <c r="C395" s="147">
        <v>2</v>
      </c>
      <c r="D395" s="148">
        <v>54</v>
      </c>
      <c r="E395" s="29">
        <v>6</v>
      </c>
      <c r="F395" s="472"/>
      <c r="G395" s="141">
        <v>10</v>
      </c>
      <c r="H395" s="141">
        <v>2</v>
      </c>
      <c r="I395" s="138">
        <v>53</v>
      </c>
      <c r="J395" s="155" t="s">
        <v>573</v>
      </c>
      <c r="K395" s="543"/>
      <c r="L395" s="464"/>
      <c r="M395" s="545"/>
      <c r="N395" s="545"/>
      <c r="O395" s="547"/>
      <c r="P395" s="23"/>
      <c r="Q395" s="23"/>
      <c r="R395" s="23"/>
    </row>
    <row r="396" spans="1:18" s="16" customFormat="1" ht="82.5" customHeight="1" x14ac:dyDescent="0.2">
      <c r="A396" s="418" t="s">
        <v>1135</v>
      </c>
      <c r="B396" s="414" t="s">
        <v>617</v>
      </c>
      <c r="C396" s="414" t="s">
        <v>445</v>
      </c>
      <c r="D396" s="420" t="s">
        <v>1136</v>
      </c>
      <c r="E396" s="421" t="s">
        <v>1133</v>
      </c>
      <c r="F396" s="415" t="s">
        <v>6</v>
      </c>
      <c r="G396" s="401">
        <v>10</v>
      </c>
      <c r="H396" s="403" t="s">
        <v>1134</v>
      </c>
      <c r="I396" s="402">
        <v>53</v>
      </c>
      <c r="J396" s="401">
        <v>5221</v>
      </c>
      <c r="K396" s="416" t="s">
        <v>1147</v>
      </c>
      <c r="L396" s="417">
        <v>2</v>
      </c>
      <c r="M396" s="357" t="s">
        <v>929</v>
      </c>
      <c r="N396" s="357" t="s">
        <v>929</v>
      </c>
      <c r="O396" s="381" t="s">
        <v>1123</v>
      </c>
      <c r="P396" s="23"/>
      <c r="Q396" s="23"/>
      <c r="R396" s="23"/>
    </row>
    <row r="397" spans="1:18" s="16" customFormat="1" ht="39" customHeight="1" x14ac:dyDescent="0.2">
      <c r="A397" s="467">
        <v>298</v>
      </c>
      <c r="B397" s="386">
        <v>11</v>
      </c>
      <c r="C397" s="386">
        <v>2</v>
      </c>
      <c r="D397" s="387">
        <v>55</v>
      </c>
      <c r="E397" s="388" t="s">
        <v>48</v>
      </c>
      <c r="F397" s="387" t="s">
        <v>111</v>
      </c>
      <c r="G397" s="386">
        <v>10</v>
      </c>
      <c r="H397" s="386">
        <v>2</v>
      </c>
      <c r="I397" s="387">
        <v>52</v>
      </c>
      <c r="J397" s="386">
        <v>9700</v>
      </c>
      <c r="K397" s="542" t="s">
        <v>113</v>
      </c>
      <c r="L397" s="463">
        <v>2</v>
      </c>
      <c r="M397" s="544" t="s">
        <v>929</v>
      </c>
      <c r="N397" s="544" t="s">
        <v>929</v>
      </c>
      <c r="O397" s="546"/>
      <c r="P397" s="23"/>
      <c r="Q397" s="23"/>
      <c r="R397" s="23"/>
    </row>
    <row r="398" spans="1:18" s="16" customFormat="1" ht="39" customHeight="1" x14ac:dyDescent="0.2">
      <c r="A398" s="468"/>
      <c r="B398" s="386" t="s">
        <v>5</v>
      </c>
      <c r="C398" s="386">
        <v>1</v>
      </c>
      <c r="D398" s="387">
        <v>4</v>
      </c>
      <c r="E398" s="388" t="s">
        <v>48</v>
      </c>
      <c r="F398" s="387" t="s">
        <v>111</v>
      </c>
      <c r="G398" s="386">
        <v>10</v>
      </c>
      <c r="H398" s="386">
        <v>2</v>
      </c>
      <c r="I398" s="387">
        <v>53</v>
      </c>
      <c r="J398" s="386">
        <v>9111</v>
      </c>
      <c r="K398" s="543"/>
      <c r="L398" s="464"/>
      <c r="M398" s="545"/>
      <c r="N398" s="545"/>
      <c r="O398" s="547"/>
      <c r="P398" s="23"/>
      <c r="Q398" s="23"/>
      <c r="R398" s="23"/>
    </row>
    <row r="399" spans="1:18" s="16" customFormat="1" ht="65.25" customHeight="1" x14ac:dyDescent="0.2">
      <c r="A399" s="400" t="s">
        <v>1140</v>
      </c>
      <c r="B399" s="401">
        <v>11</v>
      </c>
      <c r="C399" s="401">
        <v>2</v>
      </c>
      <c r="D399" s="402">
        <v>55</v>
      </c>
      <c r="E399" s="401">
        <v>7</v>
      </c>
      <c r="F399" s="402" t="s">
        <v>6</v>
      </c>
      <c r="G399" s="401">
        <v>10</v>
      </c>
      <c r="H399" s="401">
        <v>2</v>
      </c>
      <c r="I399" s="402" t="s">
        <v>1141</v>
      </c>
      <c r="J399" s="401">
        <v>2</v>
      </c>
      <c r="K399" s="419" t="s">
        <v>1139</v>
      </c>
      <c r="L399" s="405">
        <v>2</v>
      </c>
      <c r="M399" s="360" t="s">
        <v>929</v>
      </c>
      <c r="N399" s="360" t="s">
        <v>929</v>
      </c>
      <c r="O399" s="382" t="s">
        <v>1123</v>
      </c>
      <c r="P399" s="23"/>
      <c r="Q399" s="23"/>
      <c r="R399" s="23"/>
    </row>
    <row r="400" spans="1:18" s="16" customFormat="1" ht="110.25" customHeight="1" x14ac:dyDescent="0.2">
      <c r="A400" s="366" t="s">
        <v>1144</v>
      </c>
      <c r="B400" s="363">
        <v>11</v>
      </c>
      <c r="C400" s="363">
        <v>2</v>
      </c>
      <c r="D400" s="364">
        <v>55</v>
      </c>
      <c r="E400" s="363" t="s">
        <v>1143</v>
      </c>
      <c r="F400" s="364" t="s">
        <v>111</v>
      </c>
      <c r="G400" s="363">
        <v>10</v>
      </c>
      <c r="H400" s="363">
        <v>2</v>
      </c>
      <c r="I400" s="364">
        <v>53</v>
      </c>
      <c r="J400" s="397" t="s">
        <v>1152</v>
      </c>
      <c r="K400" s="369" t="s">
        <v>1151</v>
      </c>
      <c r="L400" s="422">
        <v>1</v>
      </c>
      <c r="M400" s="130" t="s">
        <v>929</v>
      </c>
      <c r="N400" s="130" t="s">
        <v>929</v>
      </c>
      <c r="O400" s="399" t="s">
        <v>1150</v>
      </c>
      <c r="P400" s="23"/>
      <c r="Q400" s="23"/>
      <c r="R400" s="23"/>
    </row>
    <row r="401" spans="1:18" s="16" customFormat="1" x14ac:dyDescent="0.2">
      <c r="A401" s="223">
        <v>299</v>
      </c>
      <c r="B401" s="147">
        <v>10</v>
      </c>
      <c r="C401" s="147">
        <v>2</v>
      </c>
      <c r="D401" s="148">
        <v>54</v>
      </c>
      <c r="E401" s="147">
        <v>10</v>
      </c>
      <c r="F401" s="148" t="s">
        <v>6</v>
      </c>
      <c r="G401" s="147">
        <v>11</v>
      </c>
      <c r="H401" s="147">
        <v>2</v>
      </c>
      <c r="I401" s="148" t="s">
        <v>549</v>
      </c>
      <c r="J401" s="153">
        <v>2</v>
      </c>
      <c r="K401" s="55" t="s">
        <v>245</v>
      </c>
      <c r="L401" s="150">
        <v>2</v>
      </c>
      <c r="M401" s="130" t="s">
        <v>255</v>
      </c>
      <c r="N401" s="130">
        <v>223</v>
      </c>
      <c r="O401" s="382"/>
      <c r="P401" s="23"/>
      <c r="Q401" s="23"/>
      <c r="R401" s="23"/>
    </row>
    <row r="402" spans="1:18" s="16" customFormat="1" ht="40.5" x14ac:dyDescent="0.2">
      <c r="A402" s="223">
        <v>300</v>
      </c>
      <c r="B402" s="147">
        <v>10</v>
      </c>
      <c r="C402" s="147">
        <v>2</v>
      </c>
      <c r="D402" s="148">
        <v>54</v>
      </c>
      <c r="E402" s="147">
        <v>10</v>
      </c>
      <c r="F402" s="148" t="s">
        <v>6</v>
      </c>
      <c r="G402" s="147">
        <v>11</v>
      </c>
      <c r="H402" s="147">
        <v>2</v>
      </c>
      <c r="I402" s="152" t="s">
        <v>75</v>
      </c>
      <c r="J402" s="153" t="s">
        <v>386</v>
      </c>
      <c r="K402" s="55" t="s">
        <v>605</v>
      </c>
      <c r="L402" s="150">
        <v>1</v>
      </c>
      <c r="M402" s="130" t="s">
        <v>255</v>
      </c>
      <c r="N402" s="130">
        <v>224</v>
      </c>
      <c r="O402" s="382"/>
      <c r="P402" s="23"/>
      <c r="Q402" s="23"/>
      <c r="R402" s="23"/>
    </row>
    <row r="403" spans="1:18" s="16" customFormat="1" ht="81" x14ac:dyDescent="0.2">
      <c r="A403" s="223">
        <v>301</v>
      </c>
      <c r="B403" s="147">
        <v>11</v>
      </c>
      <c r="C403" s="147">
        <v>2</v>
      </c>
      <c r="D403" s="148">
        <v>55</v>
      </c>
      <c r="E403" s="147" t="s">
        <v>666</v>
      </c>
      <c r="F403" s="148" t="s">
        <v>6</v>
      </c>
      <c r="G403" s="147">
        <v>10</v>
      </c>
      <c r="H403" s="147">
        <v>2</v>
      </c>
      <c r="I403" s="148">
        <v>52</v>
      </c>
      <c r="J403" s="234" t="s">
        <v>1001</v>
      </c>
      <c r="K403" s="45" t="s">
        <v>921</v>
      </c>
      <c r="L403" s="150">
        <v>2</v>
      </c>
      <c r="M403" s="130" t="s">
        <v>929</v>
      </c>
      <c r="N403" s="130" t="s">
        <v>929</v>
      </c>
      <c r="O403" s="382"/>
      <c r="P403" s="23"/>
      <c r="Q403" s="23"/>
      <c r="R403" s="23"/>
    </row>
    <row r="404" spans="1:18" s="16" customFormat="1" x14ac:dyDescent="0.2">
      <c r="A404" s="223">
        <v>302</v>
      </c>
      <c r="B404" s="147">
        <v>11</v>
      </c>
      <c r="C404" s="147">
        <v>2</v>
      </c>
      <c r="D404" s="152" t="s">
        <v>75</v>
      </c>
      <c r="E404" s="147">
        <v>1</v>
      </c>
      <c r="F404" s="148" t="s">
        <v>6</v>
      </c>
      <c r="G404" s="147">
        <v>10</v>
      </c>
      <c r="H404" s="147">
        <v>2</v>
      </c>
      <c r="I404" s="148">
        <v>54</v>
      </c>
      <c r="J404" s="48" t="s">
        <v>747</v>
      </c>
      <c r="K404" s="55" t="s">
        <v>99</v>
      </c>
      <c r="L404" s="150">
        <v>2</v>
      </c>
      <c r="M404" s="130" t="s">
        <v>255</v>
      </c>
      <c r="N404" s="130">
        <v>225</v>
      </c>
      <c r="O404" s="382"/>
      <c r="P404" s="23"/>
      <c r="Q404" s="23"/>
      <c r="R404" s="23"/>
    </row>
    <row r="405" spans="1:18" s="16" customFormat="1" ht="40.5" x14ac:dyDescent="0.2">
      <c r="A405" s="69">
        <v>303</v>
      </c>
      <c r="B405" s="147">
        <v>11</v>
      </c>
      <c r="C405" s="147">
        <v>2</v>
      </c>
      <c r="D405" s="152" t="s">
        <v>75</v>
      </c>
      <c r="E405" s="153" t="s">
        <v>393</v>
      </c>
      <c r="F405" s="148" t="s">
        <v>6</v>
      </c>
      <c r="G405" s="147">
        <v>11</v>
      </c>
      <c r="H405" s="147">
        <v>2</v>
      </c>
      <c r="I405" s="148">
        <v>57</v>
      </c>
      <c r="J405" s="147">
        <v>3</v>
      </c>
      <c r="K405" s="55" t="s">
        <v>236</v>
      </c>
      <c r="L405" s="150">
        <v>1</v>
      </c>
      <c r="M405" s="130" t="s">
        <v>255</v>
      </c>
      <c r="N405" s="130">
        <v>226</v>
      </c>
      <c r="O405" s="382"/>
      <c r="P405" s="23"/>
      <c r="Q405" s="23"/>
      <c r="R405" s="23"/>
    </row>
    <row r="406" spans="1:18" s="16" customFormat="1" ht="40.5" x14ac:dyDescent="0.2">
      <c r="A406" s="69">
        <v>304</v>
      </c>
      <c r="B406" s="48">
        <v>11</v>
      </c>
      <c r="C406" s="48">
        <v>2</v>
      </c>
      <c r="D406" s="70" t="s">
        <v>75</v>
      </c>
      <c r="E406" s="49" t="s">
        <v>393</v>
      </c>
      <c r="F406" s="47" t="s">
        <v>6</v>
      </c>
      <c r="G406" s="154">
        <v>11</v>
      </c>
      <c r="H406" s="48">
        <v>2</v>
      </c>
      <c r="I406" s="47">
        <v>58</v>
      </c>
      <c r="J406" s="48">
        <v>2</v>
      </c>
      <c r="K406" s="151" t="s">
        <v>237</v>
      </c>
      <c r="L406" s="52">
        <v>1</v>
      </c>
      <c r="M406" s="130" t="s">
        <v>255</v>
      </c>
      <c r="N406" s="130">
        <v>227</v>
      </c>
      <c r="O406" s="259"/>
      <c r="P406" s="23"/>
      <c r="Q406" s="23"/>
      <c r="R406" s="23"/>
    </row>
    <row r="407" spans="1:18" s="16" customFormat="1" x14ac:dyDescent="0.2">
      <c r="A407" s="458" t="s">
        <v>764</v>
      </c>
      <c r="B407" s="459"/>
      <c r="C407" s="459"/>
      <c r="D407" s="459"/>
      <c r="E407" s="459"/>
      <c r="F407" s="459"/>
      <c r="G407" s="459"/>
      <c r="H407" s="459"/>
      <c r="I407" s="459"/>
      <c r="J407" s="459"/>
      <c r="K407" s="459"/>
      <c r="L407" s="459"/>
      <c r="M407" s="459"/>
      <c r="N407" s="459"/>
      <c r="O407" s="460"/>
      <c r="P407" s="23"/>
      <c r="Q407" s="23"/>
      <c r="R407" s="23"/>
    </row>
    <row r="408" spans="1:18" s="16" customFormat="1" ht="40.5" x14ac:dyDescent="0.2">
      <c r="A408" s="223">
        <v>305</v>
      </c>
      <c r="B408" s="110">
        <v>12</v>
      </c>
      <c r="C408" s="110">
        <v>2</v>
      </c>
      <c r="D408" s="105" t="s">
        <v>676</v>
      </c>
      <c r="E408" s="110">
        <v>1</v>
      </c>
      <c r="F408" s="105" t="s">
        <v>6</v>
      </c>
      <c r="G408" s="110">
        <v>9</v>
      </c>
      <c r="H408" s="110">
        <v>2</v>
      </c>
      <c r="I408" s="105">
        <v>46</v>
      </c>
      <c r="J408" s="110" t="s">
        <v>750</v>
      </c>
      <c r="K408" s="45" t="s">
        <v>751</v>
      </c>
      <c r="L408" s="52">
        <v>1</v>
      </c>
      <c r="M408" s="127"/>
      <c r="N408" s="127"/>
      <c r="O408" s="259"/>
      <c r="P408" s="23"/>
      <c r="Q408" s="23"/>
      <c r="R408" s="23"/>
    </row>
    <row r="409" spans="1:18" s="16" customFormat="1" ht="41.25" customHeight="1" x14ac:dyDescent="0.2">
      <c r="A409" s="467">
        <v>308</v>
      </c>
      <c r="B409" s="231">
        <v>14</v>
      </c>
      <c r="C409" s="231" t="s">
        <v>677</v>
      </c>
      <c r="D409" s="232" t="s">
        <v>678</v>
      </c>
      <c r="E409" s="231" t="s">
        <v>17</v>
      </c>
      <c r="F409" s="467" t="s">
        <v>6</v>
      </c>
      <c r="G409" s="465" t="s">
        <v>5</v>
      </c>
      <c r="H409" s="465">
        <v>1</v>
      </c>
      <c r="I409" s="613" t="s">
        <v>679</v>
      </c>
      <c r="J409" s="465">
        <v>1</v>
      </c>
      <c r="K409" s="542" t="s">
        <v>917</v>
      </c>
      <c r="L409" s="615">
        <v>1</v>
      </c>
      <c r="M409" s="172"/>
      <c r="N409" s="128"/>
      <c r="O409" s="546"/>
      <c r="P409" s="23"/>
      <c r="Q409" s="23"/>
      <c r="R409" s="23"/>
    </row>
    <row r="410" spans="1:18" s="16" customFormat="1" ht="38.25" customHeight="1" x14ac:dyDescent="0.2">
      <c r="A410" s="468"/>
      <c r="B410" s="231" t="s">
        <v>5</v>
      </c>
      <c r="C410" s="231">
        <v>1</v>
      </c>
      <c r="D410" s="232">
        <v>3</v>
      </c>
      <c r="E410" s="231" t="s">
        <v>680</v>
      </c>
      <c r="F410" s="468"/>
      <c r="G410" s="466"/>
      <c r="H410" s="466"/>
      <c r="I410" s="614"/>
      <c r="J410" s="466"/>
      <c r="K410" s="543"/>
      <c r="L410" s="616"/>
      <c r="M410" s="173"/>
      <c r="N410" s="129"/>
      <c r="O410" s="547"/>
      <c r="P410" s="23"/>
      <c r="Q410" s="23"/>
      <c r="R410" s="23"/>
    </row>
    <row r="411" spans="1:18" s="16" customFormat="1" ht="33.75" customHeight="1" x14ac:dyDescent="0.2">
      <c r="A411" s="467">
        <v>309</v>
      </c>
      <c r="B411" s="231">
        <v>14</v>
      </c>
      <c r="C411" s="231" t="s">
        <v>677</v>
      </c>
      <c r="D411" s="232" t="s">
        <v>678</v>
      </c>
      <c r="E411" s="231" t="s">
        <v>681</v>
      </c>
      <c r="F411" s="467" t="s">
        <v>6</v>
      </c>
      <c r="G411" s="465" t="s">
        <v>5</v>
      </c>
      <c r="H411" s="465">
        <v>1</v>
      </c>
      <c r="I411" s="613" t="s">
        <v>679</v>
      </c>
      <c r="J411" s="465">
        <v>2</v>
      </c>
      <c r="K411" s="542" t="s">
        <v>918</v>
      </c>
      <c r="L411" s="615">
        <v>1</v>
      </c>
      <c r="M411" s="172"/>
      <c r="N411" s="128"/>
      <c r="O411" s="546"/>
      <c r="P411" s="23"/>
      <c r="Q411" s="23"/>
      <c r="R411" s="23"/>
    </row>
    <row r="412" spans="1:18" s="16" customFormat="1" ht="36.75" customHeight="1" x14ac:dyDescent="0.2">
      <c r="A412" s="468"/>
      <c r="B412" s="231" t="s">
        <v>5</v>
      </c>
      <c r="C412" s="231">
        <v>1</v>
      </c>
      <c r="D412" s="232">
        <v>3</v>
      </c>
      <c r="E412" s="231" t="s">
        <v>680</v>
      </c>
      <c r="F412" s="468"/>
      <c r="G412" s="466"/>
      <c r="H412" s="466"/>
      <c r="I412" s="614"/>
      <c r="J412" s="466"/>
      <c r="K412" s="543"/>
      <c r="L412" s="616"/>
      <c r="M412" s="173"/>
      <c r="N412" s="129"/>
      <c r="O412" s="547"/>
      <c r="P412" s="23"/>
      <c r="Q412" s="23"/>
      <c r="R412" s="23"/>
    </row>
    <row r="413" spans="1:18" s="221" customFormat="1" ht="40.5" x14ac:dyDescent="0.3">
      <c r="A413" s="475">
        <v>312</v>
      </c>
      <c r="B413" s="479">
        <v>14</v>
      </c>
      <c r="C413" s="479" t="s">
        <v>677</v>
      </c>
      <c r="D413" s="475" t="s">
        <v>678</v>
      </c>
      <c r="E413" s="213">
        <v>1</v>
      </c>
      <c r="F413" s="475" t="s">
        <v>6</v>
      </c>
      <c r="G413" s="479" t="s">
        <v>5</v>
      </c>
      <c r="H413" s="479">
        <v>1</v>
      </c>
      <c r="I413" s="480" t="s">
        <v>999</v>
      </c>
      <c r="J413" s="230" t="s">
        <v>994</v>
      </c>
      <c r="K413" s="481" t="s">
        <v>923</v>
      </c>
      <c r="L413" s="475">
        <v>2</v>
      </c>
      <c r="M413" s="617" t="s">
        <v>255</v>
      </c>
      <c r="N413" s="477">
        <v>312</v>
      </c>
      <c r="O413" s="603" t="s">
        <v>998</v>
      </c>
      <c r="P413" s="373"/>
      <c r="Q413" s="373"/>
      <c r="R413" s="373"/>
    </row>
    <row r="414" spans="1:18" s="221" customFormat="1" ht="40.5" x14ac:dyDescent="0.3">
      <c r="A414" s="475"/>
      <c r="B414" s="479"/>
      <c r="C414" s="479"/>
      <c r="D414" s="475"/>
      <c r="E414" s="213">
        <v>2</v>
      </c>
      <c r="F414" s="475"/>
      <c r="G414" s="479"/>
      <c r="H414" s="479"/>
      <c r="I414" s="480"/>
      <c r="J414" s="230" t="s">
        <v>995</v>
      </c>
      <c r="K414" s="481"/>
      <c r="L414" s="475"/>
      <c r="M414" s="617"/>
      <c r="N414" s="477"/>
      <c r="O414" s="603"/>
      <c r="P414" s="373"/>
      <c r="Q414" s="373"/>
      <c r="R414" s="373"/>
    </row>
    <row r="415" spans="1:18" s="221" customFormat="1" ht="40.5" x14ac:dyDescent="0.3">
      <c r="A415" s="475"/>
      <c r="B415" s="479"/>
      <c r="C415" s="479"/>
      <c r="D415" s="475"/>
      <c r="E415" s="213">
        <v>3</v>
      </c>
      <c r="F415" s="475"/>
      <c r="G415" s="479"/>
      <c r="H415" s="479"/>
      <c r="I415" s="480"/>
      <c r="J415" s="230" t="s">
        <v>996</v>
      </c>
      <c r="K415" s="481"/>
      <c r="L415" s="475"/>
      <c r="M415" s="617"/>
      <c r="N415" s="477"/>
      <c r="O415" s="603"/>
      <c r="P415" s="373"/>
      <c r="Q415" s="373"/>
      <c r="R415" s="373"/>
    </row>
    <row r="416" spans="1:18" s="221" customFormat="1" ht="40.5" x14ac:dyDescent="0.3">
      <c r="A416" s="475"/>
      <c r="B416" s="479"/>
      <c r="C416" s="479"/>
      <c r="D416" s="475"/>
      <c r="E416" s="213">
        <v>4</v>
      </c>
      <c r="F416" s="475"/>
      <c r="G416" s="479"/>
      <c r="H416" s="479"/>
      <c r="I416" s="480"/>
      <c r="J416" s="230" t="s">
        <v>997</v>
      </c>
      <c r="K416" s="481"/>
      <c r="L416" s="475"/>
      <c r="M416" s="617"/>
      <c r="N416" s="477"/>
      <c r="O416" s="603"/>
      <c r="P416" s="373"/>
      <c r="Q416" s="373"/>
      <c r="R416" s="373"/>
    </row>
    <row r="417" spans="1:18" s="16" customFormat="1" ht="40.5" x14ac:dyDescent="0.2">
      <c r="A417" s="467">
        <v>313</v>
      </c>
      <c r="B417" s="110">
        <v>14</v>
      </c>
      <c r="C417" s="110" t="s">
        <v>677</v>
      </c>
      <c r="D417" s="105" t="s">
        <v>678</v>
      </c>
      <c r="E417" s="110" t="s">
        <v>752</v>
      </c>
      <c r="F417" s="467" t="s">
        <v>6</v>
      </c>
      <c r="G417" s="99" t="s">
        <v>5</v>
      </c>
      <c r="H417" s="99">
        <v>1</v>
      </c>
      <c r="I417" s="117" t="s">
        <v>679</v>
      </c>
      <c r="J417" s="99">
        <v>1.4</v>
      </c>
      <c r="K417" s="542" t="s">
        <v>922</v>
      </c>
      <c r="L417" s="463">
        <v>1</v>
      </c>
      <c r="M417" s="172"/>
      <c r="N417" s="128"/>
      <c r="O417" s="546" t="s">
        <v>1036</v>
      </c>
      <c r="P417" s="23"/>
      <c r="Q417" s="23"/>
      <c r="R417" s="23"/>
    </row>
    <row r="418" spans="1:18" s="16" customFormat="1" ht="40.5" x14ac:dyDescent="0.2">
      <c r="A418" s="468"/>
      <c r="B418" s="110" t="s">
        <v>5</v>
      </c>
      <c r="C418" s="50">
        <v>1</v>
      </c>
      <c r="D418" s="46" t="s">
        <v>753</v>
      </c>
      <c r="E418" s="50" t="s">
        <v>754</v>
      </c>
      <c r="F418" s="468"/>
      <c r="G418" s="100">
        <v>17</v>
      </c>
      <c r="H418" s="100">
        <v>3</v>
      </c>
      <c r="I418" s="118" t="s">
        <v>755</v>
      </c>
      <c r="J418" s="100">
        <v>2</v>
      </c>
      <c r="K418" s="543"/>
      <c r="L418" s="464"/>
      <c r="M418" s="173"/>
      <c r="N418" s="129"/>
      <c r="O418" s="547"/>
      <c r="P418" s="23"/>
      <c r="Q418" s="23"/>
      <c r="R418" s="23"/>
    </row>
    <row r="419" spans="1:18" s="16" customFormat="1" ht="40.5" x14ac:dyDescent="0.2">
      <c r="A419" s="223">
        <v>315</v>
      </c>
      <c r="B419" s="110">
        <v>14</v>
      </c>
      <c r="C419" s="110" t="s">
        <v>756</v>
      </c>
      <c r="D419" s="105" t="s">
        <v>678</v>
      </c>
      <c r="E419" s="110" t="s">
        <v>757</v>
      </c>
      <c r="F419" s="105" t="s">
        <v>6</v>
      </c>
      <c r="G419" s="110">
        <v>8</v>
      </c>
      <c r="H419" s="110">
        <v>2</v>
      </c>
      <c r="I419" s="105" t="s">
        <v>758</v>
      </c>
      <c r="J419" s="110">
        <v>1</v>
      </c>
      <c r="K419" s="45" t="s">
        <v>759</v>
      </c>
      <c r="L419" s="109">
        <v>2</v>
      </c>
      <c r="M419" s="127" t="s">
        <v>255</v>
      </c>
      <c r="N419" s="127">
        <v>315</v>
      </c>
      <c r="O419" s="258"/>
      <c r="P419" s="23"/>
      <c r="Q419" s="23"/>
      <c r="R419" s="23"/>
    </row>
    <row r="420" spans="1:18" s="16" customFormat="1" x14ac:dyDescent="0.2">
      <c r="A420" s="223" t="s">
        <v>876</v>
      </c>
      <c r="B420" s="110" t="s">
        <v>5</v>
      </c>
      <c r="C420" s="110">
        <v>1</v>
      </c>
      <c r="D420" s="105" t="s">
        <v>877</v>
      </c>
      <c r="E420" s="110" t="s">
        <v>878</v>
      </c>
      <c r="F420" s="105"/>
      <c r="G420" s="110"/>
      <c r="H420" s="110"/>
      <c r="I420" s="105"/>
      <c r="J420" s="110"/>
      <c r="K420" s="45" t="s">
        <v>897</v>
      </c>
      <c r="L420" s="109">
        <v>1</v>
      </c>
      <c r="M420" s="127"/>
      <c r="N420" s="127"/>
      <c r="O420" s="259"/>
      <c r="P420" s="23"/>
      <c r="Q420" s="23"/>
      <c r="R420" s="23"/>
    </row>
    <row r="421" spans="1:18" s="16" customFormat="1" x14ac:dyDescent="0.2">
      <c r="A421" s="611" t="s">
        <v>765</v>
      </c>
      <c r="B421" s="612"/>
      <c r="C421" s="612"/>
      <c r="D421" s="612"/>
      <c r="E421" s="612"/>
      <c r="F421" s="612"/>
      <c r="G421" s="612"/>
      <c r="H421" s="612"/>
      <c r="I421" s="612"/>
      <c r="J421" s="612"/>
      <c r="K421" s="612"/>
      <c r="L421" s="612"/>
      <c r="M421" s="612"/>
      <c r="N421" s="612"/>
      <c r="O421" s="612"/>
      <c r="P421" s="23"/>
      <c r="Q421" s="23"/>
      <c r="R421" s="23"/>
    </row>
    <row r="422" spans="1:18" s="16" customFormat="1" x14ac:dyDescent="0.2">
      <c r="A422" s="223">
        <v>316</v>
      </c>
      <c r="B422" s="106">
        <v>15</v>
      </c>
      <c r="C422" s="106">
        <v>3</v>
      </c>
      <c r="D422" s="107">
        <v>63</v>
      </c>
      <c r="E422" s="106" t="s">
        <v>556</v>
      </c>
      <c r="F422" s="107"/>
      <c r="G422" s="106">
        <v>6</v>
      </c>
      <c r="H422" s="106">
        <v>2</v>
      </c>
      <c r="I422" s="107">
        <v>37</v>
      </c>
      <c r="J422" s="106">
        <v>1</v>
      </c>
      <c r="K422" s="114" t="s">
        <v>557</v>
      </c>
      <c r="L422" s="109">
        <v>1</v>
      </c>
      <c r="M422" s="127" t="s">
        <v>255</v>
      </c>
      <c r="N422" s="127">
        <v>235</v>
      </c>
      <c r="O422" s="259"/>
      <c r="P422" s="23"/>
      <c r="Q422" s="23"/>
      <c r="R422" s="23"/>
    </row>
    <row r="423" spans="1:18" s="16" customFormat="1" x14ac:dyDescent="0.2">
      <c r="A423" s="223" t="s">
        <v>937</v>
      </c>
      <c r="B423" s="175">
        <v>18</v>
      </c>
      <c r="C423" s="175">
        <v>3</v>
      </c>
      <c r="D423" s="175">
        <v>76</v>
      </c>
      <c r="E423" s="175" t="s">
        <v>944</v>
      </c>
      <c r="F423" s="176" t="s">
        <v>6</v>
      </c>
      <c r="G423" s="175">
        <v>18</v>
      </c>
      <c r="H423" s="175">
        <v>3</v>
      </c>
      <c r="I423" s="175" t="s">
        <v>943</v>
      </c>
      <c r="J423" s="175" t="s">
        <v>945</v>
      </c>
      <c r="K423" s="186" t="s">
        <v>952</v>
      </c>
      <c r="L423" s="178">
        <v>2</v>
      </c>
      <c r="M423" s="127" t="s">
        <v>255</v>
      </c>
      <c r="N423" s="127" t="s">
        <v>937</v>
      </c>
      <c r="O423" s="259"/>
      <c r="P423" s="23"/>
      <c r="Q423" s="23"/>
      <c r="R423" s="23"/>
    </row>
    <row r="424" spans="1:18" s="16" customFormat="1" x14ac:dyDescent="0.2">
      <c r="A424" s="223" t="s">
        <v>938</v>
      </c>
      <c r="B424" s="175">
        <v>18</v>
      </c>
      <c r="C424" s="175">
        <v>3</v>
      </c>
      <c r="D424" s="175">
        <v>76</v>
      </c>
      <c r="E424" s="175" t="s">
        <v>944</v>
      </c>
      <c r="F424" s="176" t="s">
        <v>6</v>
      </c>
      <c r="G424" s="175">
        <v>18</v>
      </c>
      <c r="H424" s="175">
        <v>3</v>
      </c>
      <c r="I424" s="175" t="s">
        <v>943</v>
      </c>
      <c r="J424" s="175" t="s">
        <v>946</v>
      </c>
      <c r="K424" s="186" t="s">
        <v>953</v>
      </c>
      <c r="L424" s="178">
        <v>2</v>
      </c>
      <c r="M424" s="127" t="s">
        <v>255</v>
      </c>
      <c r="N424" s="127" t="s">
        <v>938</v>
      </c>
      <c r="O424" s="259"/>
      <c r="P424" s="23"/>
      <c r="Q424" s="23"/>
      <c r="R424" s="23"/>
    </row>
    <row r="425" spans="1:18" s="16" customFormat="1" x14ac:dyDescent="0.2">
      <c r="A425" s="223" t="s">
        <v>939</v>
      </c>
      <c r="B425" s="175">
        <v>18</v>
      </c>
      <c r="C425" s="175">
        <v>3</v>
      </c>
      <c r="D425" s="175">
        <v>76</v>
      </c>
      <c r="E425" s="175" t="s">
        <v>944</v>
      </c>
      <c r="F425" s="176" t="s">
        <v>6</v>
      </c>
      <c r="G425" s="175">
        <v>18</v>
      </c>
      <c r="H425" s="175">
        <v>3</v>
      </c>
      <c r="I425" s="175" t="s">
        <v>943</v>
      </c>
      <c r="J425" s="175" t="s">
        <v>947</v>
      </c>
      <c r="K425" s="186" t="s">
        <v>955</v>
      </c>
      <c r="L425" s="178">
        <v>2</v>
      </c>
      <c r="M425" s="127" t="s">
        <v>255</v>
      </c>
      <c r="N425" s="127" t="s">
        <v>939</v>
      </c>
      <c r="O425" s="259"/>
      <c r="P425" s="23"/>
      <c r="Q425" s="23"/>
      <c r="R425" s="23"/>
    </row>
    <row r="426" spans="1:18" s="16" customFormat="1" x14ac:dyDescent="0.2">
      <c r="A426" s="223" t="s">
        <v>940</v>
      </c>
      <c r="B426" s="175">
        <v>18</v>
      </c>
      <c r="C426" s="175">
        <v>3</v>
      </c>
      <c r="D426" s="175">
        <v>76</v>
      </c>
      <c r="E426" s="175" t="s">
        <v>944</v>
      </c>
      <c r="F426" s="176" t="s">
        <v>6</v>
      </c>
      <c r="G426" s="175">
        <v>18</v>
      </c>
      <c r="H426" s="175">
        <v>3</v>
      </c>
      <c r="I426" s="175" t="s">
        <v>943</v>
      </c>
      <c r="J426" s="175" t="s">
        <v>948</v>
      </c>
      <c r="K426" s="186" t="s">
        <v>954</v>
      </c>
      <c r="L426" s="178">
        <v>2</v>
      </c>
      <c r="M426" s="127" t="s">
        <v>255</v>
      </c>
      <c r="N426" s="127" t="s">
        <v>940</v>
      </c>
      <c r="O426" s="259"/>
      <c r="P426" s="23"/>
      <c r="Q426" s="23"/>
      <c r="R426" s="23"/>
    </row>
    <row r="427" spans="1:18" s="16" customFormat="1" x14ac:dyDescent="0.2">
      <c r="A427" s="223" t="s">
        <v>941</v>
      </c>
      <c r="B427" s="175">
        <v>18</v>
      </c>
      <c r="C427" s="175">
        <v>3</v>
      </c>
      <c r="D427" s="175">
        <v>76</v>
      </c>
      <c r="E427" s="175" t="s">
        <v>944</v>
      </c>
      <c r="F427" s="176" t="s">
        <v>6</v>
      </c>
      <c r="G427" s="175">
        <v>18</v>
      </c>
      <c r="H427" s="175">
        <v>3</v>
      </c>
      <c r="I427" s="175" t="s">
        <v>943</v>
      </c>
      <c r="J427" s="175" t="s">
        <v>949</v>
      </c>
      <c r="K427" s="186" t="s">
        <v>955</v>
      </c>
      <c r="L427" s="178">
        <v>2</v>
      </c>
      <c r="M427" s="127" t="s">
        <v>255</v>
      </c>
      <c r="N427" s="127" t="s">
        <v>941</v>
      </c>
      <c r="O427" s="259"/>
      <c r="P427" s="23"/>
      <c r="Q427" s="23"/>
      <c r="R427" s="23"/>
    </row>
    <row r="428" spans="1:18" s="16" customFormat="1" x14ac:dyDescent="0.2">
      <c r="A428" s="223" t="s">
        <v>942</v>
      </c>
      <c r="B428" s="175">
        <v>18</v>
      </c>
      <c r="C428" s="175">
        <v>3</v>
      </c>
      <c r="D428" s="175">
        <v>76</v>
      </c>
      <c r="E428" s="175" t="s">
        <v>944</v>
      </c>
      <c r="F428" s="176" t="s">
        <v>6</v>
      </c>
      <c r="G428" s="175">
        <v>18</v>
      </c>
      <c r="H428" s="175">
        <v>3</v>
      </c>
      <c r="I428" s="175" t="s">
        <v>943</v>
      </c>
      <c r="J428" s="175" t="s">
        <v>950</v>
      </c>
      <c r="K428" s="186" t="s">
        <v>954</v>
      </c>
      <c r="L428" s="178">
        <v>2</v>
      </c>
      <c r="M428" s="127" t="s">
        <v>255</v>
      </c>
      <c r="N428" s="127" t="s">
        <v>942</v>
      </c>
      <c r="O428" s="259"/>
      <c r="P428" s="23"/>
      <c r="Q428" s="23"/>
      <c r="R428" s="23"/>
    </row>
    <row r="429" spans="1:18" s="16" customFormat="1" x14ac:dyDescent="0.2">
      <c r="A429" s="223" t="s">
        <v>956</v>
      </c>
      <c r="B429" s="175">
        <v>18</v>
      </c>
      <c r="C429" s="175">
        <v>3</v>
      </c>
      <c r="D429" s="175">
        <v>76</v>
      </c>
      <c r="E429" s="175" t="s">
        <v>944</v>
      </c>
      <c r="F429" s="176" t="s">
        <v>6</v>
      </c>
      <c r="G429" s="175">
        <v>18</v>
      </c>
      <c r="H429" s="175">
        <v>3</v>
      </c>
      <c r="I429" s="175" t="s">
        <v>943</v>
      </c>
      <c r="J429" s="175" t="s">
        <v>968</v>
      </c>
      <c r="K429" s="187" t="s">
        <v>991</v>
      </c>
      <c r="L429" s="178">
        <v>1</v>
      </c>
      <c r="M429" s="127" t="s">
        <v>929</v>
      </c>
      <c r="N429" s="127" t="s">
        <v>929</v>
      </c>
      <c r="O429" s="259" t="s">
        <v>951</v>
      </c>
      <c r="P429" s="23"/>
      <c r="Q429" s="23"/>
      <c r="R429" s="23"/>
    </row>
    <row r="430" spans="1:18" s="16" customFormat="1" x14ac:dyDescent="0.2">
      <c r="A430" s="223" t="s">
        <v>957</v>
      </c>
      <c r="B430" s="175">
        <v>18</v>
      </c>
      <c r="C430" s="175">
        <v>3</v>
      </c>
      <c r="D430" s="175">
        <v>76</v>
      </c>
      <c r="E430" s="175" t="s">
        <v>944</v>
      </c>
      <c r="F430" s="176" t="s">
        <v>6</v>
      </c>
      <c r="G430" s="175">
        <v>18</v>
      </c>
      <c r="H430" s="175">
        <v>3</v>
      </c>
      <c r="I430" s="175" t="s">
        <v>943</v>
      </c>
      <c r="J430" s="175" t="s">
        <v>969</v>
      </c>
      <c r="K430" s="187" t="s">
        <v>987</v>
      </c>
      <c r="L430" s="178">
        <v>1</v>
      </c>
      <c r="M430" s="127" t="s">
        <v>929</v>
      </c>
      <c r="N430" s="127" t="s">
        <v>929</v>
      </c>
      <c r="O430" s="259" t="s">
        <v>951</v>
      </c>
      <c r="P430" s="23"/>
      <c r="Q430" s="23"/>
      <c r="R430" s="23"/>
    </row>
    <row r="431" spans="1:18" s="16" customFormat="1" x14ac:dyDescent="0.2">
      <c r="A431" s="223" t="s">
        <v>958</v>
      </c>
      <c r="B431" s="175">
        <v>18</v>
      </c>
      <c r="C431" s="175">
        <v>3</v>
      </c>
      <c r="D431" s="175">
        <v>76</v>
      </c>
      <c r="E431" s="175" t="s">
        <v>944</v>
      </c>
      <c r="F431" s="176" t="s">
        <v>6</v>
      </c>
      <c r="G431" s="175">
        <v>18</v>
      </c>
      <c r="H431" s="175">
        <v>3</v>
      </c>
      <c r="I431" s="175" t="s">
        <v>943</v>
      </c>
      <c r="J431" s="175" t="s">
        <v>970</v>
      </c>
      <c r="K431" s="187" t="s">
        <v>988</v>
      </c>
      <c r="L431" s="178">
        <v>1</v>
      </c>
      <c r="M431" s="127" t="s">
        <v>929</v>
      </c>
      <c r="N431" s="127" t="s">
        <v>929</v>
      </c>
      <c r="O431" s="259" t="s">
        <v>951</v>
      </c>
      <c r="P431" s="23"/>
      <c r="Q431" s="23"/>
      <c r="R431" s="23"/>
    </row>
    <row r="432" spans="1:18" s="16" customFormat="1" x14ac:dyDescent="0.2">
      <c r="A432" s="223" t="s">
        <v>959</v>
      </c>
      <c r="B432" s="175">
        <v>18</v>
      </c>
      <c r="C432" s="175">
        <v>3</v>
      </c>
      <c r="D432" s="175">
        <v>76</v>
      </c>
      <c r="E432" s="175" t="s">
        <v>944</v>
      </c>
      <c r="F432" s="176" t="s">
        <v>6</v>
      </c>
      <c r="G432" s="175">
        <v>18</v>
      </c>
      <c r="H432" s="175">
        <v>3</v>
      </c>
      <c r="I432" s="175" t="s">
        <v>943</v>
      </c>
      <c r="J432" s="175" t="s">
        <v>971</v>
      </c>
      <c r="K432" s="187" t="s">
        <v>980</v>
      </c>
      <c r="L432" s="178">
        <v>1</v>
      </c>
      <c r="M432" s="127" t="s">
        <v>929</v>
      </c>
      <c r="N432" s="127" t="s">
        <v>929</v>
      </c>
      <c r="O432" s="259" t="s">
        <v>951</v>
      </c>
      <c r="P432" s="23"/>
      <c r="Q432" s="23"/>
      <c r="R432" s="23"/>
    </row>
    <row r="433" spans="1:18" s="16" customFormat="1" x14ac:dyDescent="0.2">
      <c r="A433" s="223" t="s">
        <v>960</v>
      </c>
      <c r="B433" s="175">
        <v>18</v>
      </c>
      <c r="C433" s="175">
        <v>3</v>
      </c>
      <c r="D433" s="175">
        <v>76</v>
      </c>
      <c r="E433" s="175" t="s">
        <v>944</v>
      </c>
      <c r="F433" s="176" t="s">
        <v>6</v>
      </c>
      <c r="G433" s="175">
        <v>18</v>
      </c>
      <c r="H433" s="175">
        <v>3</v>
      </c>
      <c r="I433" s="175" t="s">
        <v>943</v>
      </c>
      <c r="J433" s="175" t="s">
        <v>972</v>
      </c>
      <c r="K433" s="187" t="s">
        <v>981</v>
      </c>
      <c r="L433" s="178">
        <v>1</v>
      </c>
      <c r="M433" s="127" t="s">
        <v>929</v>
      </c>
      <c r="N433" s="127" t="s">
        <v>929</v>
      </c>
      <c r="O433" s="259" t="s">
        <v>951</v>
      </c>
      <c r="P433" s="23"/>
      <c r="Q433" s="23"/>
      <c r="R433" s="23"/>
    </row>
    <row r="434" spans="1:18" s="16" customFormat="1" x14ac:dyDescent="0.2">
      <c r="A434" s="223" t="s">
        <v>961</v>
      </c>
      <c r="B434" s="175">
        <v>18</v>
      </c>
      <c r="C434" s="175">
        <v>3</v>
      </c>
      <c r="D434" s="175">
        <v>76</v>
      </c>
      <c r="E434" s="175" t="s">
        <v>944</v>
      </c>
      <c r="F434" s="176" t="s">
        <v>6</v>
      </c>
      <c r="G434" s="175">
        <v>18</v>
      </c>
      <c r="H434" s="175">
        <v>3</v>
      </c>
      <c r="I434" s="175" t="s">
        <v>943</v>
      </c>
      <c r="J434" s="175" t="s">
        <v>973</v>
      </c>
      <c r="K434" s="187" t="s">
        <v>982</v>
      </c>
      <c r="L434" s="178">
        <v>1</v>
      </c>
      <c r="M434" s="127" t="s">
        <v>929</v>
      </c>
      <c r="N434" s="127" t="s">
        <v>929</v>
      </c>
      <c r="O434" s="259" t="s">
        <v>951</v>
      </c>
      <c r="P434" s="23"/>
      <c r="Q434" s="23"/>
      <c r="R434" s="23"/>
    </row>
    <row r="435" spans="1:18" s="16" customFormat="1" x14ac:dyDescent="0.2">
      <c r="A435" s="223" t="s">
        <v>962</v>
      </c>
      <c r="B435" s="175">
        <v>18</v>
      </c>
      <c r="C435" s="175">
        <v>3</v>
      </c>
      <c r="D435" s="175">
        <v>76</v>
      </c>
      <c r="E435" s="175" t="s">
        <v>944</v>
      </c>
      <c r="F435" s="176" t="s">
        <v>6</v>
      </c>
      <c r="G435" s="175">
        <v>18</v>
      </c>
      <c r="H435" s="175">
        <v>3</v>
      </c>
      <c r="I435" s="175" t="s">
        <v>943</v>
      </c>
      <c r="J435" s="175" t="s">
        <v>974</v>
      </c>
      <c r="K435" s="187" t="s">
        <v>989</v>
      </c>
      <c r="L435" s="178">
        <v>1</v>
      </c>
      <c r="M435" s="127" t="s">
        <v>929</v>
      </c>
      <c r="N435" s="127" t="s">
        <v>929</v>
      </c>
      <c r="O435" s="259" t="s">
        <v>951</v>
      </c>
      <c r="P435" s="23"/>
      <c r="Q435" s="23"/>
      <c r="R435" s="23"/>
    </row>
    <row r="436" spans="1:18" s="16" customFormat="1" x14ac:dyDescent="0.2">
      <c r="A436" s="223" t="s">
        <v>963</v>
      </c>
      <c r="B436" s="175">
        <v>18</v>
      </c>
      <c r="C436" s="175">
        <v>3</v>
      </c>
      <c r="D436" s="175">
        <v>76</v>
      </c>
      <c r="E436" s="175" t="s">
        <v>944</v>
      </c>
      <c r="F436" s="176" t="s">
        <v>6</v>
      </c>
      <c r="G436" s="175">
        <v>18</v>
      </c>
      <c r="H436" s="175">
        <v>3</v>
      </c>
      <c r="I436" s="175" t="s">
        <v>943</v>
      </c>
      <c r="J436" s="175" t="s">
        <v>975</v>
      </c>
      <c r="K436" s="187" t="s">
        <v>990</v>
      </c>
      <c r="L436" s="178">
        <v>1</v>
      </c>
      <c r="M436" s="127" t="s">
        <v>929</v>
      </c>
      <c r="N436" s="127" t="s">
        <v>929</v>
      </c>
      <c r="O436" s="259" t="s">
        <v>951</v>
      </c>
      <c r="P436" s="23"/>
      <c r="Q436" s="23"/>
      <c r="R436" s="23"/>
    </row>
    <row r="437" spans="1:18" s="16" customFormat="1" ht="28.5" customHeight="1" x14ac:dyDescent="0.2">
      <c r="A437" s="223" t="s">
        <v>964</v>
      </c>
      <c r="B437" s="175">
        <v>18</v>
      </c>
      <c r="C437" s="175">
        <v>3</v>
      </c>
      <c r="D437" s="175">
        <v>76</v>
      </c>
      <c r="E437" s="175" t="s">
        <v>944</v>
      </c>
      <c r="F437" s="176" t="s">
        <v>6</v>
      </c>
      <c r="G437" s="175">
        <v>18</v>
      </c>
      <c r="H437" s="175">
        <v>3</v>
      </c>
      <c r="I437" s="175" t="s">
        <v>943</v>
      </c>
      <c r="J437" s="175" t="s">
        <v>976</v>
      </c>
      <c r="K437" s="187" t="s">
        <v>983</v>
      </c>
      <c r="L437" s="178">
        <v>1</v>
      </c>
      <c r="M437" s="127" t="s">
        <v>929</v>
      </c>
      <c r="N437" s="127" t="s">
        <v>929</v>
      </c>
      <c r="O437" s="259" t="s">
        <v>951</v>
      </c>
      <c r="P437" s="23"/>
      <c r="Q437" s="23"/>
      <c r="R437" s="23"/>
    </row>
    <row r="438" spans="1:18" s="16" customFormat="1" x14ac:dyDescent="0.2">
      <c r="A438" s="223" t="s">
        <v>965</v>
      </c>
      <c r="B438" s="175">
        <v>18</v>
      </c>
      <c r="C438" s="175">
        <v>3</v>
      </c>
      <c r="D438" s="175">
        <v>76</v>
      </c>
      <c r="E438" s="175" t="s">
        <v>944</v>
      </c>
      <c r="F438" s="176" t="s">
        <v>6</v>
      </c>
      <c r="G438" s="175">
        <v>18</v>
      </c>
      <c r="H438" s="175">
        <v>3</v>
      </c>
      <c r="I438" s="175" t="s">
        <v>943</v>
      </c>
      <c r="J438" s="175" t="s">
        <v>977</v>
      </c>
      <c r="K438" s="187" t="s">
        <v>984</v>
      </c>
      <c r="L438" s="178">
        <v>1</v>
      </c>
      <c r="M438" s="127" t="s">
        <v>929</v>
      </c>
      <c r="N438" s="127" t="s">
        <v>929</v>
      </c>
      <c r="O438" s="259" t="s">
        <v>951</v>
      </c>
      <c r="P438" s="23"/>
      <c r="Q438" s="23"/>
      <c r="R438" s="23"/>
    </row>
    <row r="439" spans="1:18" s="16" customFormat="1" x14ac:dyDescent="0.2">
      <c r="A439" s="223" t="s">
        <v>966</v>
      </c>
      <c r="B439" s="175">
        <v>18</v>
      </c>
      <c r="C439" s="175">
        <v>3</v>
      </c>
      <c r="D439" s="175">
        <v>76</v>
      </c>
      <c r="E439" s="175" t="s">
        <v>944</v>
      </c>
      <c r="F439" s="176" t="s">
        <v>6</v>
      </c>
      <c r="G439" s="175">
        <v>18</v>
      </c>
      <c r="H439" s="175">
        <v>3</v>
      </c>
      <c r="I439" s="175" t="s">
        <v>943</v>
      </c>
      <c r="J439" s="175" t="s">
        <v>978</v>
      </c>
      <c r="K439" s="187" t="s">
        <v>985</v>
      </c>
      <c r="L439" s="178">
        <v>1</v>
      </c>
      <c r="M439" s="127" t="s">
        <v>929</v>
      </c>
      <c r="N439" s="127" t="s">
        <v>929</v>
      </c>
      <c r="O439" s="259" t="s">
        <v>951</v>
      </c>
      <c r="P439" s="23"/>
      <c r="Q439" s="23"/>
      <c r="R439" s="23"/>
    </row>
    <row r="440" spans="1:18" s="16" customFormat="1" x14ac:dyDescent="0.2">
      <c r="A440" s="223" t="s">
        <v>967</v>
      </c>
      <c r="B440" s="175">
        <v>18</v>
      </c>
      <c r="C440" s="175">
        <v>3</v>
      </c>
      <c r="D440" s="175">
        <v>76</v>
      </c>
      <c r="E440" s="175" t="s">
        <v>944</v>
      </c>
      <c r="F440" s="176" t="s">
        <v>6</v>
      </c>
      <c r="G440" s="175">
        <v>18</v>
      </c>
      <c r="H440" s="175">
        <v>3</v>
      </c>
      <c r="I440" s="175" t="s">
        <v>943</v>
      </c>
      <c r="J440" s="175" t="s">
        <v>979</v>
      </c>
      <c r="K440" s="187" t="s">
        <v>986</v>
      </c>
      <c r="L440" s="178">
        <v>1</v>
      </c>
      <c r="M440" s="127" t="s">
        <v>929</v>
      </c>
      <c r="N440" s="127" t="s">
        <v>929</v>
      </c>
      <c r="O440" s="259" t="s">
        <v>951</v>
      </c>
      <c r="P440" s="23"/>
      <c r="Q440" s="23"/>
      <c r="R440" s="23"/>
    </row>
    <row r="441" spans="1:18" s="16" customFormat="1" ht="40.5" x14ac:dyDescent="0.2">
      <c r="A441" s="223">
        <v>317</v>
      </c>
      <c r="B441" s="106">
        <v>15</v>
      </c>
      <c r="C441" s="106">
        <v>3</v>
      </c>
      <c r="D441" s="107" t="s">
        <v>80</v>
      </c>
      <c r="E441" s="106">
        <v>1</v>
      </c>
      <c r="F441" s="107" t="s">
        <v>6</v>
      </c>
      <c r="G441" s="106">
        <v>15</v>
      </c>
      <c r="H441" s="106">
        <v>3</v>
      </c>
      <c r="I441" s="107" t="s">
        <v>81</v>
      </c>
      <c r="J441" s="112" t="s">
        <v>606</v>
      </c>
      <c r="K441" s="114" t="s">
        <v>550</v>
      </c>
      <c r="L441" s="109">
        <v>1</v>
      </c>
      <c r="M441" s="134" t="s">
        <v>255</v>
      </c>
      <c r="N441" s="134">
        <v>236</v>
      </c>
      <c r="O441" s="257"/>
      <c r="P441" s="23"/>
      <c r="Q441" s="23"/>
      <c r="R441" s="23"/>
    </row>
    <row r="442" spans="1:18" s="16" customFormat="1" ht="40.5" x14ac:dyDescent="0.2">
      <c r="A442" s="223">
        <v>318</v>
      </c>
      <c r="B442" s="106">
        <v>15</v>
      </c>
      <c r="C442" s="106">
        <v>3</v>
      </c>
      <c r="D442" s="107">
        <v>65</v>
      </c>
      <c r="E442" s="106" t="s">
        <v>417</v>
      </c>
      <c r="F442" s="107" t="s">
        <v>6</v>
      </c>
      <c r="G442" s="106">
        <v>15</v>
      </c>
      <c r="H442" s="106">
        <v>3</v>
      </c>
      <c r="I442" s="107">
        <v>65</v>
      </c>
      <c r="J442" s="106" t="s">
        <v>350</v>
      </c>
      <c r="K442" s="108" t="s">
        <v>264</v>
      </c>
      <c r="L442" s="109">
        <v>1</v>
      </c>
      <c r="M442" s="134" t="s">
        <v>255</v>
      </c>
      <c r="N442" s="134">
        <v>237</v>
      </c>
      <c r="O442" s="257"/>
      <c r="P442" s="23"/>
      <c r="Q442" s="23"/>
      <c r="R442" s="23"/>
    </row>
    <row r="443" spans="1:18" s="16" customFormat="1" x14ac:dyDescent="0.2">
      <c r="A443" s="223">
        <v>319</v>
      </c>
      <c r="B443" s="106">
        <v>15</v>
      </c>
      <c r="C443" s="106">
        <v>3</v>
      </c>
      <c r="D443" s="107">
        <v>65</v>
      </c>
      <c r="E443" s="106"/>
      <c r="F443" s="107" t="s">
        <v>16</v>
      </c>
      <c r="G443" s="106">
        <v>15</v>
      </c>
      <c r="H443" s="106">
        <v>3</v>
      </c>
      <c r="I443" s="107" t="s">
        <v>268</v>
      </c>
      <c r="J443" s="106"/>
      <c r="K443" s="108" t="s">
        <v>349</v>
      </c>
      <c r="L443" s="109">
        <v>1</v>
      </c>
      <c r="M443" s="134" t="s">
        <v>255</v>
      </c>
      <c r="N443" s="134">
        <v>238</v>
      </c>
      <c r="O443" s="257"/>
      <c r="P443" s="23"/>
      <c r="Q443" s="23"/>
      <c r="R443" s="23"/>
    </row>
    <row r="444" spans="1:18" s="16" customFormat="1" x14ac:dyDescent="0.2">
      <c r="A444" s="225">
        <v>320</v>
      </c>
      <c r="B444" s="106">
        <v>16</v>
      </c>
      <c r="C444" s="106">
        <v>3</v>
      </c>
      <c r="D444" s="107">
        <v>66</v>
      </c>
      <c r="E444" s="106" t="s">
        <v>418</v>
      </c>
      <c r="F444" s="107"/>
      <c r="G444" s="106"/>
      <c r="H444" s="106"/>
      <c r="I444" s="107"/>
      <c r="J444" s="106"/>
      <c r="K444" s="114" t="s">
        <v>102</v>
      </c>
      <c r="L444" s="109">
        <v>1</v>
      </c>
      <c r="M444" s="134" t="s">
        <v>255</v>
      </c>
      <c r="N444" s="134">
        <v>239</v>
      </c>
      <c r="O444" s="257"/>
      <c r="P444" s="23"/>
      <c r="Q444" s="23"/>
      <c r="R444" s="23"/>
    </row>
    <row r="445" spans="1:18" ht="20.25" x14ac:dyDescent="0.2">
      <c r="A445" s="475">
        <v>321</v>
      </c>
      <c r="B445" s="469">
        <v>16</v>
      </c>
      <c r="C445" s="469">
        <v>3</v>
      </c>
      <c r="D445" s="471">
        <v>66</v>
      </c>
      <c r="E445" s="469">
        <f>0</f>
        <v>0</v>
      </c>
      <c r="F445" s="107" t="s">
        <v>6</v>
      </c>
      <c r="G445" s="106">
        <v>16</v>
      </c>
      <c r="H445" s="106">
        <v>3</v>
      </c>
      <c r="I445" s="107">
        <v>67</v>
      </c>
      <c r="J445" s="106" t="s">
        <v>672</v>
      </c>
      <c r="K445" s="593" t="s">
        <v>673</v>
      </c>
      <c r="L445" s="463">
        <v>1</v>
      </c>
      <c r="M445" s="609" t="s">
        <v>255</v>
      </c>
      <c r="N445" s="609">
        <v>240</v>
      </c>
      <c r="O445" s="259"/>
    </row>
    <row r="446" spans="1:18" ht="20.25" x14ac:dyDescent="0.2">
      <c r="A446" s="475"/>
      <c r="B446" s="470"/>
      <c r="C446" s="470"/>
      <c r="D446" s="472"/>
      <c r="E446" s="470"/>
      <c r="F446" s="107" t="s">
        <v>6</v>
      </c>
      <c r="G446" s="106">
        <v>7</v>
      </c>
      <c r="H446" s="106">
        <v>2</v>
      </c>
      <c r="I446" s="107">
        <v>42</v>
      </c>
      <c r="J446" s="32" t="s">
        <v>674</v>
      </c>
      <c r="K446" s="594"/>
      <c r="L446" s="464"/>
      <c r="M446" s="610"/>
      <c r="N446" s="610"/>
      <c r="O446" s="259"/>
    </row>
    <row r="447" spans="1:18" s="16" customFormat="1" ht="40.5" x14ac:dyDescent="0.2">
      <c r="A447" s="223">
        <v>322</v>
      </c>
      <c r="B447" s="106">
        <v>16</v>
      </c>
      <c r="C447" s="106">
        <v>3</v>
      </c>
      <c r="D447" s="107" t="s">
        <v>78</v>
      </c>
      <c r="E447" s="106">
        <v>1</v>
      </c>
      <c r="F447" s="107" t="s">
        <v>6</v>
      </c>
      <c r="G447" s="106">
        <v>16</v>
      </c>
      <c r="H447" s="106">
        <v>3</v>
      </c>
      <c r="I447" s="107" t="s">
        <v>79</v>
      </c>
      <c r="J447" s="106" t="s">
        <v>265</v>
      </c>
      <c r="K447" s="108" t="s">
        <v>419</v>
      </c>
      <c r="L447" s="109">
        <v>1</v>
      </c>
      <c r="M447" s="134" t="s">
        <v>255</v>
      </c>
      <c r="N447" s="134">
        <v>241</v>
      </c>
      <c r="O447" s="257"/>
      <c r="P447" s="23"/>
      <c r="Q447" s="23"/>
      <c r="R447" s="23"/>
    </row>
    <row r="448" spans="1:18" s="16" customFormat="1" ht="75.75" customHeight="1" x14ac:dyDescent="0.2">
      <c r="A448" s="391">
        <v>323</v>
      </c>
      <c r="B448" s="396">
        <v>16</v>
      </c>
      <c r="C448" s="396">
        <v>3</v>
      </c>
      <c r="D448" s="395" t="s">
        <v>78</v>
      </c>
      <c r="E448" s="396">
        <v>1</v>
      </c>
      <c r="F448" s="395" t="s">
        <v>6</v>
      </c>
      <c r="G448" s="396">
        <v>8</v>
      </c>
      <c r="H448" s="396">
        <v>2</v>
      </c>
      <c r="I448" s="370" t="s">
        <v>1155</v>
      </c>
      <c r="J448" s="396">
        <v>2</v>
      </c>
      <c r="K448" s="369" t="s">
        <v>1153</v>
      </c>
      <c r="L448" s="398">
        <v>1</v>
      </c>
      <c r="M448" s="134" t="s">
        <v>255</v>
      </c>
      <c r="N448" s="134">
        <v>242</v>
      </c>
      <c r="O448" s="423" t="s">
        <v>1154</v>
      </c>
      <c r="P448" s="23"/>
      <c r="Q448" s="23"/>
      <c r="R448" s="23"/>
    </row>
    <row r="449" spans="1:18" s="16" customFormat="1" ht="60.75" x14ac:dyDescent="0.2">
      <c r="A449" s="223">
        <v>324</v>
      </c>
      <c r="B449" s="106">
        <v>16</v>
      </c>
      <c r="C449" s="106">
        <v>3</v>
      </c>
      <c r="D449" s="107">
        <v>69</v>
      </c>
      <c r="E449" s="106" t="s">
        <v>22</v>
      </c>
      <c r="F449" s="107"/>
      <c r="G449" s="106"/>
      <c r="H449" s="106"/>
      <c r="I449" s="107"/>
      <c r="J449" s="106"/>
      <c r="K449" s="53" t="s">
        <v>103</v>
      </c>
      <c r="L449" s="109">
        <v>1</v>
      </c>
      <c r="M449" s="134" t="s">
        <v>255</v>
      </c>
      <c r="N449" s="134">
        <v>243</v>
      </c>
      <c r="O449" s="257"/>
      <c r="P449" s="23"/>
      <c r="Q449" s="23"/>
      <c r="R449" s="23"/>
    </row>
    <row r="450" spans="1:18" s="16" customFormat="1" ht="40.5" x14ac:dyDescent="0.2">
      <c r="A450" s="223">
        <v>325</v>
      </c>
      <c r="B450" s="106">
        <v>16</v>
      </c>
      <c r="C450" s="106">
        <v>3</v>
      </c>
      <c r="D450" s="107">
        <v>69</v>
      </c>
      <c r="E450" s="112" t="s">
        <v>420</v>
      </c>
      <c r="F450" s="107"/>
      <c r="G450" s="106"/>
      <c r="H450" s="106"/>
      <c r="I450" s="107"/>
      <c r="J450" s="106"/>
      <c r="K450" s="108" t="s">
        <v>291</v>
      </c>
      <c r="L450" s="109">
        <v>1</v>
      </c>
      <c r="M450" s="134" t="s">
        <v>255</v>
      </c>
      <c r="N450" s="134">
        <v>244</v>
      </c>
      <c r="O450" s="257"/>
      <c r="P450" s="23"/>
      <c r="Q450" s="23"/>
      <c r="R450" s="23"/>
    </row>
    <row r="451" spans="1:18" s="16" customFormat="1" ht="40.5" x14ac:dyDescent="0.2">
      <c r="A451" s="223">
        <v>326</v>
      </c>
      <c r="B451" s="106">
        <v>16</v>
      </c>
      <c r="C451" s="106">
        <v>3</v>
      </c>
      <c r="D451" s="107" t="s">
        <v>23</v>
      </c>
      <c r="E451" s="106">
        <v>1</v>
      </c>
      <c r="F451" s="107" t="s">
        <v>6</v>
      </c>
      <c r="G451" s="106">
        <v>16</v>
      </c>
      <c r="H451" s="106">
        <v>3</v>
      </c>
      <c r="I451" s="107" t="s">
        <v>24</v>
      </c>
      <c r="J451" s="112" t="s">
        <v>422</v>
      </c>
      <c r="K451" s="108" t="s">
        <v>262</v>
      </c>
      <c r="L451" s="109">
        <v>1</v>
      </c>
      <c r="M451" s="134" t="s">
        <v>255</v>
      </c>
      <c r="N451" s="134">
        <v>245</v>
      </c>
      <c r="O451" s="257"/>
      <c r="P451" s="23"/>
      <c r="Q451" s="23"/>
      <c r="R451" s="23"/>
    </row>
    <row r="452" spans="1:18" s="16" customFormat="1" ht="40.5" x14ac:dyDescent="0.2">
      <c r="A452" s="223">
        <v>327</v>
      </c>
      <c r="B452" s="106">
        <v>17</v>
      </c>
      <c r="C452" s="106">
        <v>3</v>
      </c>
      <c r="D452" s="107" t="s">
        <v>76</v>
      </c>
      <c r="E452" s="106">
        <v>1</v>
      </c>
      <c r="F452" s="107" t="s">
        <v>6</v>
      </c>
      <c r="G452" s="106">
        <v>17</v>
      </c>
      <c r="H452" s="106">
        <v>3</v>
      </c>
      <c r="I452" s="107" t="s">
        <v>77</v>
      </c>
      <c r="J452" s="112" t="s">
        <v>421</v>
      </c>
      <c r="K452" s="108" t="s">
        <v>292</v>
      </c>
      <c r="L452" s="109">
        <v>1</v>
      </c>
      <c r="M452" s="134" t="s">
        <v>255</v>
      </c>
      <c r="N452" s="134">
        <v>246</v>
      </c>
      <c r="O452" s="257"/>
      <c r="P452" s="23"/>
      <c r="Q452" s="23"/>
      <c r="R452" s="23"/>
    </row>
    <row r="453" spans="1:18" s="16" customFormat="1" ht="40.5" x14ac:dyDescent="0.2">
      <c r="A453" s="223">
        <v>328</v>
      </c>
      <c r="B453" s="106">
        <v>17</v>
      </c>
      <c r="C453" s="106">
        <v>3</v>
      </c>
      <c r="D453" s="107" t="s">
        <v>58</v>
      </c>
      <c r="E453" s="106">
        <v>1</v>
      </c>
      <c r="F453" s="107" t="s">
        <v>6</v>
      </c>
      <c r="G453" s="106">
        <v>17</v>
      </c>
      <c r="H453" s="106">
        <v>3</v>
      </c>
      <c r="I453" s="107" t="s">
        <v>59</v>
      </c>
      <c r="J453" s="112" t="s">
        <v>421</v>
      </c>
      <c r="K453" s="108" t="s">
        <v>104</v>
      </c>
      <c r="L453" s="109">
        <v>1</v>
      </c>
      <c r="M453" s="134" t="s">
        <v>255</v>
      </c>
      <c r="N453" s="134">
        <v>247</v>
      </c>
      <c r="O453" s="257"/>
      <c r="P453" s="23"/>
      <c r="Q453" s="23"/>
      <c r="R453" s="23"/>
    </row>
    <row r="454" spans="1:18" s="16" customFormat="1" ht="40.5" x14ac:dyDescent="0.2">
      <c r="A454" s="223">
        <v>329</v>
      </c>
      <c r="B454" s="106">
        <v>17</v>
      </c>
      <c r="C454" s="106">
        <v>3</v>
      </c>
      <c r="D454" s="107" t="s">
        <v>60</v>
      </c>
      <c r="E454" s="106">
        <v>1</v>
      </c>
      <c r="F454" s="107" t="s">
        <v>6</v>
      </c>
      <c r="G454" s="106">
        <v>17</v>
      </c>
      <c r="H454" s="106">
        <v>3</v>
      </c>
      <c r="I454" s="107" t="s">
        <v>62</v>
      </c>
      <c r="J454" s="112" t="s">
        <v>423</v>
      </c>
      <c r="K454" s="108" t="s">
        <v>865</v>
      </c>
      <c r="L454" s="109">
        <v>1</v>
      </c>
      <c r="M454" s="134" t="s">
        <v>255</v>
      </c>
      <c r="N454" s="134">
        <v>248</v>
      </c>
      <c r="O454" s="257"/>
      <c r="P454" s="23"/>
      <c r="Q454" s="23"/>
      <c r="R454" s="23"/>
    </row>
    <row r="455" spans="1:18" s="16" customFormat="1" ht="40.5" x14ac:dyDescent="0.2">
      <c r="A455" s="223">
        <v>330</v>
      </c>
      <c r="B455" s="106">
        <v>17</v>
      </c>
      <c r="C455" s="106">
        <v>3</v>
      </c>
      <c r="D455" s="107" t="s">
        <v>61</v>
      </c>
      <c r="E455" s="106">
        <v>1</v>
      </c>
      <c r="F455" s="107" t="s">
        <v>6</v>
      </c>
      <c r="G455" s="106">
        <v>17</v>
      </c>
      <c r="H455" s="106">
        <v>3</v>
      </c>
      <c r="I455" s="107" t="s">
        <v>63</v>
      </c>
      <c r="J455" s="112" t="s">
        <v>421</v>
      </c>
      <c r="K455" s="108" t="s">
        <v>105</v>
      </c>
      <c r="L455" s="109">
        <v>1</v>
      </c>
      <c r="M455" s="134" t="s">
        <v>255</v>
      </c>
      <c r="N455" s="134">
        <v>249</v>
      </c>
      <c r="O455" s="257"/>
      <c r="P455" s="23"/>
      <c r="Q455" s="23"/>
      <c r="R455" s="23"/>
    </row>
    <row r="456" spans="1:18" s="16" customFormat="1" x14ac:dyDescent="0.2">
      <c r="A456" s="223">
        <v>331</v>
      </c>
      <c r="B456" s="106">
        <v>18</v>
      </c>
      <c r="C456" s="106">
        <v>3</v>
      </c>
      <c r="D456" s="107">
        <v>75</v>
      </c>
      <c r="E456" s="106">
        <v>1</v>
      </c>
      <c r="F456" s="107" t="s">
        <v>6</v>
      </c>
      <c r="G456" s="106" t="s">
        <v>5</v>
      </c>
      <c r="H456" s="106">
        <v>1</v>
      </c>
      <c r="I456" s="107">
        <v>3</v>
      </c>
      <c r="J456" s="106" t="s">
        <v>244</v>
      </c>
      <c r="K456" s="108" t="s">
        <v>252</v>
      </c>
      <c r="L456" s="109">
        <v>2</v>
      </c>
      <c r="M456" s="134" t="s">
        <v>255</v>
      </c>
      <c r="N456" s="134">
        <v>250</v>
      </c>
      <c r="O456" s="257"/>
      <c r="P456" s="23"/>
      <c r="Q456" s="23"/>
      <c r="R456" s="23"/>
    </row>
    <row r="457" spans="1:18" s="16" customFormat="1" ht="36" x14ac:dyDescent="0.2">
      <c r="A457" s="337">
        <v>332</v>
      </c>
      <c r="B457" s="340">
        <v>18</v>
      </c>
      <c r="C457" s="340">
        <v>3</v>
      </c>
      <c r="D457" s="341">
        <v>75</v>
      </c>
      <c r="E457" s="340">
        <v>1</v>
      </c>
      <c r="F457" s="341" t="s">
        <v>6</v>
      </c>
      <c r="G457" s="340">
        <v>18</v>
      </c>
      <c r="H457" s="340"/>
      <c r="I457" s="341">
        <v>76</v>
      </c>
      <c r="J457" s="340" t="s">
        <v>935</v>
      </c>
      <c r="K457" s="343" t="s">
        <v>1099</v>
      </c>
      <c r="L457" s="342">
        <v>1</v>
      </c>
      <c r="M457" s="134" t="s">
        <v>929</v>
      </c>
      <c r="N457" s="134" t="s">
        <v>929</v>
      </c>
      <c r="O457" s="257" t="s">
        <v>1100</v>
      </c>
      <c r="P457" s="23"/>
      <c r="Q457" s="23"/>
      <c r="R457" s="23"/>
    </row>
    <row r="458" spans="1:18" s="16" customFormat="1" ht="40.5" x14ac:dyDescent="0.2">
      <c r="A458" s="225">
        <v>333</v>
      </c>
      <c r="B458" s="48">
        <v>18</v>
      </c>
      <c r="C458" s="48">
        <v>3</v>
      </c>
      <c r="D458" s="47">
        <v>77</v>
      </c>
      <c r="E458" s="48">
        <v>1</v>
      </c>
      <c r="F458" s="47" t="s">
        <v>6</v>
      </c>
      <c r="G458" s="48">
        <v>18</v>
      </c>
      <c r="H458" s="48"/>
      <c r="I458" s="47">
        <v>78</v>
      </c>
      <c r="J458" s="49" t="s">
        <v>748</v>
      </c>
      <c r="K458" s="121" t="s">
        <v>253</v>
      </c>
      <c r="L458" s="97">
        <v>1</v>
      </c>
      <c r="M458" s="127" t="s">
        <v>255</v>
      </c>
      <c r="N458" s="127">
        <v>252</v>
      </c>
      <c r="O458" s="256"/>
      <c r="P458" s="23"/>
      <c r="Q458" s="23"/>
      <c r="R458" s="23"/>
    </row>
    <row r="459" spans="1:18" s="9" customFormat="1" ht="40.5" x14ac:dyDescent="0.2">
      <c r="A459" s="303">
        <v>334</v>
      </c>
      <c r="B459" s="110">
        <v>16</v>
      </c>
      <c r="C459" s="110">
        <v>3</v>
      </c>
      <c r="D459" s="105">
        <v>66</v>
      </c>
      <c r="E459" s="50" t="s">
        <v>581</v>
      </c>
      <c r="F459" s="305"/>
      <c r="G459" s="110"/>
      <c r="H459" s="110"/>
      <c r="I459" s="105"/>
      <c r="J459" s="50"/>
      <c r="K459" s="306" t="s">
        <v>314</v>
      </c>
      <c r="L459" s="304">
        <v>1</v>
      </c>
      <c r="M459" s="300" t="s">
        <v>929</v>
      </c>
      <c r="N459" s="300" t="s">
        <v>929</v>
      </c>
      <c r="O459" s="328" t="s">
        <v>1065</v>
      </c>
      <c r="P459" s="374"/>
      <c r="Q459" s="374"/>
      <c r="R459" s="374"/>
    </row>
    <row r="460" spans="1:18" s="9" customFormat="1" ht="69.75" customHeight="1" x14ac:dyDescent="0.2">
      <c r="A460" s="223">
        <v>335</v>
      </c>
      <c r="B460" s="106">
        <v>14</v>
      </c>
      <c r="C460" s="106">
        <v>3</v>
      </c>
      <c r="D460" s="107">
        <v>66</v>
      </c>
      <c r="E460" s="106" t="s">
        <v>315</v>
      </c>
      <c r="F460" s="106" t="s">
        <v>6</v>
      </c>
      <c r="G460" s="112" t="s">
        <v>675</v>
      </c>
      <c r="H460" s="112" t="s">
        <v>1089</v>
      </c>
      <c r="I460" s="330" t="s">
        <v>1091</v>
      </c>
      <c r="J460" s="112" t="s">
        <v>1092</v>
      </c>
      <c r="K460" s="108" t="s">
        <v>612</v>
      </c>
      <c r="L460" s="109">
        <v>2</v>
      </c>
      <c r="M460" s="134" t="s">
        <v>255</v>
      </c>
      <c r="N460" s="134">
        <v>253</v>
      </c>
      <c r="O460" s="333" t="s">
        <v>1090</v>
      </c>
      <c r="P460" s="374"/>
      <c r="Q460" s="374"/>
      <c r="R460" s="374"/>
    </row>
    <row r="461" spans="1:18" s="9" customFormat="1" ht="40.5" x14ac:dyDescent="0.2">
      <c r="A461" s="223">
        <v>336</v>
      </c>
      <c r="B461" s="106">
        <v>14</v>
      </c>
      <c r="C461" s="106">
        <v>3</v>
      </c>
      <c r="D461" s="107">
        <v>67</v>
      </c>
      <c r="E461" s="112" t="s">
        <v>316</v>
      </c>
      <c r="F461" s="106" t="s">
        <v>317</v>
      </c>
      <c r="G461" s="106">
        <v>16</v>
      </c>
      <c r="H461" s="106">
        <v>3</v>
      </c>
      <c r="I461" s="107">
        <v>66</v>
      </c>
      <c r="J461" s="112" t="s">
        <v>607</v>
      </c>
      <c r="K461" s="108" t="s">
        <v>318</v>
      </c>
      <c r="L461" s="109">
        <v>1</v>
      </c>
      <c r="M461" s="134" t="s">
        <v>255</v>
      </c>
      <c r="N461" s="134">
        <v>254</v>
      </c>
      <c r="O461" s="257"/>
      <c r="P461" s="374"/>
      <c r="Q461" s="374"/>
      <c r="R461" s="374"/>
    </row>
    <row r="462" spans="1:18" s="1" customFormat="1" ht="40.5" x14ac:dyDescent="0.2">
      <c r="A462" s="223">
        <v>337</v>
      </c>
      <c r="B462" s="106" t="s">
        <v>5</v>
      </c>
      <c r="C462" s="106">
        <v>1</v>
      </c>
      <c r="D462" s="111">
        <v>4</v>
      </c>
      <c r="E462" s="112">
        <v>4</v>
      </c>
      <c r="F462" s="106" t="s">
        <v>6</v>
      </c>
      <c r="G462" s="106" t="s">
        <v>5</v>
      </c>
      <c r="H462" s="106">
        <v>1</v>
      </c>
      <c r="I462" s="107">
        <v>6</v>
      </c>
      <c r="J462" s="112" t="s">
        <v>578</v>
      </c>
      <c r="K462" s="108" t="s">
        <v>608</v>
      </c>
      <c r="L462" s="109">
        <v>1</v>
      </c>
      <c r="M462" s="127" t="s">
        <v>255</v>
      </c>
      <c r="N462" s="127">
        <v>255</v>
      </c>
      <c r="O462" s="259"/>
      <c r="P462" s="33"/>
      <c r="Q462" s="33"/>
      <c r="R462" s="33"/>
    </row>
    <row r="463" spans="1:18" s="16" customFormat="1" ht="81" x14ac:dyDescent="0.2">
      <c r="A463" s="223">
        <v>338</v>
      </c>
      <c r="B463" s="106" t="s">
        <v>5</v>
      </c>
      <c r="C463" s="106">
        <v>1</v>
      </c>
      <c r="D463" s="111" t="s">
        <v>575</v>
      </c>
      <c r="E463" s="112" t="s">
        <v>451</v>
      </c>
      <c r="F463" s="106" t="s">
        <v>6</v>
      </c>
      <c r="G463" s="106" t="s">
        <v>5</v>
      </c>
      <c r="H463" s="106">
        <v>1</v>
      </c>
      <c r="I463" s="107">
        <v>6</v>
      </c>
      <c r="J463" s="112" t="s">
        <v>576</v>
      </c>
      <c r="K463" s="108" t="s">
        <v>613</v>
      </c>
      <c r="L463" s="109">
        <v>2</v>
      </c>
      <c r="M463" s="127" t="s">
        <v>255</v>
      </c>
      <c r="N463" s="127">
        <v>52</v>
      </c>
      <c r="O463" s="259"/>
      <c r="P463" s="23"/>
      <c r="Q463" s="23"/>
      <c r="R463" s="23"/>
    </row>
    <row r="464" spans="1:18" s="16" customFormat="1" ht="40.5" x14ac:dyDescent="0.2">
      <c r="A464" s="223" t="s">
        <v>903</v>
      </c>
      <c r="B464" s="106"/>
      <c r="C464" s="106"/>
      <c r="D464" s="111" t="s">
        <v>904</v>
      </c>
      <c r="E464" s="112" t="s">
        <v>905</v>
      </c>
      <c r="F464" s="106"/>
      <c r="G464" s="106"/>
      <c r="H464" s="106"/>
      <c r="I464" s="107"/>
      <c r="J464" s="112"/>
      <c r="K464" s="108" t="s">
        <v>924</v>
      </c>
      <c r="L464" s="109">
        <v>1</v>
      </c>
      <c r="M464" s="127" t="s">
        <v>929</v>
      </c>
      <c r="N464" s="127" t="s">
        <v>929</v>
      </c>
      <c r="O464" s="259"/>
      <c r="P464" s="23"/>
      <c r="Q464" s="23"/>
      <c r="R464" s="23"/>
    </row>
    <row r="465" spans="1:18" s="16" customFormat="1" x14ac:dyDescent="0.2">
      <c r="A465" s="526" t="s">
        <v>761</v>
      </c>
      <c r="B465" s="517"/>
      <c r="C465" s="517"/>
      <c r="D465" s="517"/>
      <c r="E465" s="517"/>
      <c r="F465" s="517"/>
      <c r="G465" s="517"/>
      <c r="H465" s="517"/>
      <c r="I465" s="517"/>
      <c r="J465" s="517"/>
      <c r="K465" s="517"/>
      <c r="L465" s="517"/>
      <c r="M465" s="517"/>
      <c r="N465" s="517"/>
      <c r="O465" s="517"/>
      <c r="P465" s="23"/>
      <c r="Q465" s="23"/>
      <c r="R465" s="23"/>
    </row>
    <row r="466" spans="1:18" ht="23.25" x14ac:dyDescent="0.2">
      <c r="A466" s="34">
        <v>339</v>
      </c>
      <c r="B466" s="102">
        <v>20</v>
      </c>
      <c r="C466" s="348">
        <v>6</v>
      </c>
      <c r="D466" s="35">
        <v>3</v>
      </c>
      <c r="E466" s="36">
        <v>1</v>
      </c>
      <c r="F466" s="36" t="s">
        <v>6</v>
      </c>
      <c r="G466" s="37">
        <v>20</v>
      </c>
      <c r="H466" s="348">
        <v>6</v>
      </c>
      <c r="I466" s="35" t="s">
        <v>624</v>
      </c>
      <c r="J466" s="646" t="s">
        <v>1172</v>
      </c>
      <c r="K466" s="647" t="s">
        <v>626</v>
      </c>
      <c r="L466" s="38">
        <v>2</v>
      </c>
      <c r="M466" s="135" t="s">
        <v>255</v>
      </c>
      <c r="N466" s="135">
        <v>339</v>
      </c>
      <c r="O466" s="437" t="s">
        <v>1173</v>
      </c>
    </row>
    <row r="467" spans="1:18" ht="23.25" x14ac:dyDescent="0.2">
      <c r="A467" s="34">
        <v>340</v>
      </c>
      <c r="B467" s="348">
        <v>20</v>
      </c>
      <c r="C467" s="348">
        <v>6</v>
      </c>
      <c r="D467" s="39" t="s">
        <v>627</v>
      </c>
      <c r="E467" s="40">
        <v>1</v>
      </c>
      <c r="F467" s="40" t="s">
        <v>6</v>
      </c>
      <c r="G467" s="37">
        <v>20</v>
      </c>
      <c r="H467" s="348">
        <v>6</v>
      </c>
      <c r="I467" s="39" t="s">
        <v>628</v>
      </c>
      <c r="J467" s="40" t="s">
        <v>625</v>
      </c>
      <c r="K467" s="58" t="s">
        <v>629</v>
      </c>
      <c r="L467" s="41">
        <v>2</v>
      </c>
      <c r="M467" s="135" t="s">
        <v>255</v>
      </c>
      <c r="N467" s="135">
        <v>340</v>
      </c>
      <c r="O467" s="437"/>
    </row>
    <row r="468" spans="1:18" ht="23.25" x14ac:dyDescent="0.2">
      <c r="A468" s="34">
        <v>341</v>
      </c>
      <c r="B468" s="348">
        <v>20</v>
      </c>
      <c r="C468" s="348">
        <v>6</v>
      </c>
      <c r="D468" s="39" t="s">
        <v>627</v>
      </c>
      <c r="E468" s="40" t="s">
        <v>664</v>
      </c>
      <c r="F468" s="40" t="s">
        <v>6</v>
      </c>
      <c r="G468" s="37">
        <v>20</v>
      </c>
      <c r="H468" s="348">
        <v>6</v>
      </c>
      <c r="I468" s="39" t="s">
        <v>628</v>
      </c>
      <c r="J468" s="40" t="s">
        <v>624</v>
      </c>
      <c r="K468" s="58" t="s">
        <v>629</v>
      </c>
      <c r="L468" s="41">
        <v>2</v>
      </c>
      <c r="M468" s="135" t="s">
        <v>255</v>
      </c>
      <c r="N468" s="135">
        <v>341</v>
      </c>
      <c r="O468" s="437"/>
    </row>
    <row r="469" spans="1:18" ht="23.25" x14ac:dyDescent="0.2">
      <c r="A469" s="34">
        <v>342</v>
      </c>
      <c r="B469" s="348">
        <v>20</v>
      </c>
      <c r="C469" s="348">
        <v>6</v>
      </c>
      <c r="D469" s="39" t="s">
        <v>627</v>
      </c>
      <c r="E469" s="40" t="s">
        <v>624</v>
      </c>
      <c r="F469" s="40" t="s">
        <v>6</v>
      </c>
      <c r="G469" s="37">
        <v>20</v>
      </c>
      <c r="H469" s="348">
        <v>6</v>
      </c>
      <c r="I469" s="39" t="s">
        <v>628</v>
      </c>
      <c r="J469" s="40" t="s">
        <v>630</v>
      </c>
      <c r="K469" s="58" t="s">
        <v>629</v>
      </c>
      <c r="L469" s="41">
        <v>2</v>
      </c>
      <c r="M469" s="135" t="s">
        <v>255</v>
      </c>
      <c r="N469" s="135">
        <v>342</v>
      </c>
      <c r="O469" s="437"/>
    </row>
    <row r="470" spans="1:18" ht="23.25" x14ac:dyDescent="0.2">
      <c r="A470" s="34">
        <v>343</v>
      </c>
      <c r="B470" s="348">
        <v>20</v>
      </c>
      <c r="C470" s="348">
        <v>6</v>
      </c>
      <c r="D470" s="39" t="s">
        <v>627</v>
      </c>
      <c r="E470" s="40" t="s">
        <v>630</v>
      </c>
      <c r="F470" s="40" t="s">
        <v>6</v>
      </c>
      <c r="G470" s="37">
        <v>20</v>
      </c>
      <c r="H470" s="348">
        <v>6</v>
      </c>
      <c r="I470" s="39" t="s">
        <v>628</v>
      </c>
      <c r="J470" s="40" t="s">
        <v>631</v>
      </c>
      <c r="K470" s="58" t="s">
        <v>629</v>
      </c>
      <c r="L470" s="41">
        <v>2</v>
      </c>
      <c r="M470" s="135" t="s">
        <v>255</v>
      </c>
      <c r="N470" s="135">
        <v>343</v>
      </c>
      <c r="O470" s="437"/>
    </row>
    <row r="471" spans="1:18" ht="24.75" customHeight="1" x14ac:dyDescent="0.2">
      <c r="A471" s="34">
        <v>344</v>
      </c>
      <c r="B471" s="348">
        <v>20</v>
      </c>
      <c r="C471" s="348">
        <v>6</v>
      </c>
      <c r="D471" s="39" t="s">
        <v>624</v>
      </c>
      <c r="E471" s="645" t="s">
        <v>642</v>
      </c>
      <c r="F471" s="40" t="s">
        <v>6</v>
      </c>
      <c r="G471" s="37">
        <v>20</v>
      </c>
      <c r="H471" s="348">
        <v>6</v>
      </c>
      <c r="I471" s="39" t="s">
        <v>628</v>
      </c>
      <c r="J471" s="40" t="s">
        <v>633</v>
      </c>
      <c r="K471" s="648" t="s">
        <v>634</v>
      </c>
      <c r="L471" s="41">
        <v>2</v>
      </c>
      <c r="M471" s="135" t="s">
        <v>255</v>
      </c>
      <c r="N471" s="135">
        <v>344</v>
      </c>
      <c r="O471" s="437" t="s">
        <v>1173</v>
      </c>
    </row>
    <row r="472" spans="1:18" ht="24.75" customHeight="1" x14ac:dyDescent="0.2">
      <c r="A472" s="34">
        <v>345</v>
      </c>
      <c r="B472" s="348">
        <v>20</v>
      </c>
      <c r="C472" s="348">
        <v>6</v>
      </c>
      <c r="D472" s="39" t="s">
        <v>624</v>
      </c>
      <c r="E472" s="645" t="s">
        <v>636</v>
      </c>
      <c r="F472" s="40" t="s">
        <v>6</v>
      </c>
      <c r="G472" s="37">
        <v>20</v>
      </c>
      <c r="H472" s="348">
        <v>6</v>
      </c>
      <c r="I472" s="39" t="s">
        <v>628</v>
      </c>
      <c r="J472" s="40" t="s">
        <v>216</v>
      </c>
      <c r="K472" s="648" t="s">
        <v>634</v>
      </c>
      <c r="L472" s="41">
        <v>1</v>
      </c>
      <c r="M472" s="135" t="s">
        <v>255</v>
      </c>
      <c r="N472" s="135">
        <v>345</v>
      </c>
      <c r="O472" s="437" t="s">
        <v>1173</v>
      </c>
    </row>
    <row r="473" spans="1:18" ht="24.75" customHeight="1" x14ac:dyDescent="0.2">
      <c r="A473" s="34" t="s">
        <v>1064</v>
      </c>
      <c r="B473" s="348">
        <v>20</v>
      </c>
      <c r="C473" s="348">
        <v>6</v>
      </c>
      <c r="D473" s="39" t="s">
        <v>624</v>
      </c>
      <c r="E473" s="645" t="s">
        <v>636</v>
      </c>
      <c r="F473" s="40" t="s">
        <v>6</v>
      </c>
      <c r="G473" s="37">
        <v>20</v>
      </c>
      <c r="H473" s="348">
        <v>6</v>
      </c>
      <c r="I473" s="39" t="s">
        <v>628</v>
      </c>
      <c r="J473" s="40" t="s">
        <v>627</v>
      </c>
      <c r="K473" s="648" t="s">
        <v>634</v>
      </c>
      <c r="L473" s="41">
        <v>1</v>
      </c>
      <c r="M473" s="135" t="s">
        <v>929</v>
      </c>
      <c r="N473" s="135" t="s">
        <v>929</v>
      </c>
      <c r="O473" s="437" t="s">
        <v>1173</v>
      </c>
    </row>
    <row r="474" spans="1:18" ht="24.75" customHeight="1" x14ac:dyDescent="0.2">
      <c r="A474" s="34">
        <v>346</v>
      </c>
      <c r="B474" s="348">
        <v>20</v>
      </c>
      <c r="C474" s="348">
        <v>6</v>
      </c>
      <c r="D474" s="39" t="s">
        <v>624</v>
      </c>
      <c r="E474" s="645" t="s">
        <v>630</v>
      </c>
      <c r="F474" s="40" t="s">
        <v>6</v>
      </c>
      <c r="G474" s="37">
        <v>20</v>
      </c>
      <c r="H474" s="348">
        <v>6</v>
      </c>
      <c r="I474" s="39" t="s">
        <v>628</v>
      </c>
      <c r="J474" s="40" t="s">
        <v>624</v>
      </c>
      <c r="K474" s="648" t="s">
        <v>634</v>
      </c>
      <c r="L474" s="41">
        <v>2</v>
      </c>
      <c r="M474" s="135" t="s">
        <v>255</v>
      </c>
      <c r="N474" s="135">
        <v>346</v>
      </c>
      <c r="O474" s="437" t="s">
        <v>1173</v>
      </c>
    </row>
    <row r="475" spans="1:18" ht="36" customHeight="1" x14ac:dyDescent="0.2">
      <c r="A475" s="34">
        <v>347</v>
      </c>
      <c r="B475" s="348">
        <v>20</v>
      </c>
      <c r="C475" s="348">
        <v>6</v>
      </c>
      <c r="D475" s="39" t="s">
        <v>635</v>
      </c>
      <c r="E475" s="40" t="s">
        <v>636</v>
      </c>
      <c r="F475" s="40" t="s">
        <v>6</v>
      </c>
      <c r="G475" s="37">
        <v>20</v>
      </c>
      <c r="H475" s="348">
        <v>6</v>
      </c>
      <c r="I475" s="39" t="s">
        <v>637</v>
      </c>
      <c r="J475" s="40" t="s">
        <v>638</v>
      </c>
      <c r="K475" s="58" t="s">
        <v>639</v>
      </c>
      <c r="L475" s="41">
        <v>2</v>
      </c>
      <c r="M475" s="135" t="s">
        <v>255</v>
      </c>
      <c r="N475" s="135">
        <v>347</v>
      </c>
      <c r="O475" s="351"/>
    </row>
    <row r="476" spans="1:18" ht="24.75" customHeight="1" x14ac:dyDescent="0.2">
      <c r="A476" s="34">
        <v>348</v>
      </c>
      <c r="B476" s="348">
        <v>20</v>
      </c>
      <c r="C476" s="348">
        <v>6</v>
      </c>
      <c r="D476" s="39" t="s">
        <v>635</v>
      </c>
      <c r="E476" s="40" t="s">
        <v>640</v>
      </c>
      <c r="F476" s="40" t="s">
        <v>6</v>
      </c>
      <c r="G476" s="37">
        <v>20</v>
      </c>
      <c r="H476" s="348">
        <v>6</v>
      </c>
      <c r="I476" s="39" t="s">
        <v>628</v>
      </c>
      <c r="J476" s="40" t="s">
        <v>628</v>
      </c>
      <c r="K476" s="58" t="s">
        <v>641</v>
      </c>
      <c r="L476" s="41">
        <v>1</v>
      </c>
      <c r="M476" s="135" t="s">
        <v>255</v>
      </c>
      <c r="N476" s="135">
        <v>348</v>
      </c>
      <c r="O476" s="351"/>
    </row>
    <row r="477" spans="1:18" ht="24.75" customHeight="1" x14ac:dyDescent="0.2">
      <c r="A477" s="34">
        <v>349</v>
      </c>
      <c r="B477" s="348">
        <v>20</v>
      </c>
      <c r="C477" s="348">
        <v>6</v>
      </c>
      <c r="D477" s="39" t="s">
        <v>635</v>
      </c>
      <c r="E477" s="40" t="s">
        <v>642</v>
      </c>
      <c r="F477" s="40" t="s">
        <v>6</v>
      </c>
      <c r="G477" s="37">
        <v>20</v>
      </c>
      <c r="H477" s="348">
        <v>6</v>
      </c>
      <c r="I477" s="39" t="s">
        <v>628</v>
      </c>
      <c r="J477" s="40" t="s">
        <v>633</v>
      </c>
      <c r="K477" s="58" t="s">
        <v>641</v>
      </c>
      <c r="L477" s="41">
        <v>2</v>
      </c>
      <c r="M477" s="135" t="s">
        <v>255</v>
      </c>
      <c r="N477" s="135">
        <v>349</v>
      </c>
      <c r="O477" s="351"/>
    </row>
    <row r="478" spans="1:18" ht="24.75" customHeight="1" x14ac:dyDescent="0.2">
      <c r="A478" s="34">
        <v>350</v>
      </c>
      <c r="B478" s="348">
        <v>20</v>
      </c>
      <c r="C478" s="348">
        <v>6</v>
      </c>
      <c r="D478" s="39" t="s">
        <v>628</v>
      </c>
      <c r="E478" s="40" t="s">
        <v>643</v>
      </c>
      <c r="F478" s="40" t="s">
        <v>6</v>
      </c>
      <c r="G478" s="37">
        <v>20</v>
      </c>
      <c r="H478" s="348">
        <v>6</v>
      </c>
      <c r="I478" s="39" t="s">
        <v>631</v>
      </c>
      <c r="J478" s="40" t="s">
        <v>643</v>
      </c>
      <c r="K478" s="58" t="s">
        <v>644</v>
      </c>
      <c r="L478" s="41">
        <v>1</v>
      </c>
      <c r="M478" s="135" t="s">
        <v>255</v>
      </c>
      <c r="N478" s="135">
        <v>350</v>
      </c>
      <c r="O478" s="351"/>
    </row>
    <row r="479" spans="1:18" ht="24.75" customHeight="1" x14ac:dyDescent="0.2">
      <c r="A479" s="34">
        <v>351</v>
      </c>
      <c r="B479" s="348">
        <v>20</v>
      </c>
      <c r="C479" s="348">
        <v>6</v>
      </c>
      <c r="D479" s="39" t="s">
        <v>628</v>
      </c>
      <c r="E479" s="40" t="s">
        <v>627</v>
      </c>
      <c r="F479" s="40" t="s">
        <v>6</v>
      </c>
      <c r="G479" s="37">
        <v>20</v>
      </c>
      <c r="H479" s="348">
        <v>6</v>
      </c>
      <c r="I479" s="39" t="s">
        <v>631</v>
      </c>
      <c r="J479" s="40" t="s">
        <v>41</v>
      </c>
      <c r="K479" s="58" t="s">
        <v>644</v>
      </c>
      <c r="L479" s="41">
        <v>1</v>
      </c>
      <c r="M479" s="135" t="s">
        <v>255</v>
      </c>
      <c r="N479" s="135">
        <v>351</v>
      </c>
      <c r="O479" s="351"/>
    </row>
    <row r="480" spans="1:18" ht="24.75" customHeight="1" x14ac:dyDescent="0.2">
      <c r="A480" s="34">
        <v>352</v>
      </c>
      <c r="B480" s="348">
        <v>20</v>
      </c>
      <c r="C480" s="348">
        <v>6</v>
      </c>
      <c r="D480" s="39" t="s">
        <v>628</v>
      </c>
      <c r="E480" s="40" t="s">
        <v>645</v>
      </c>
      <c r="F480" s="40" t="s">
        <v>6</v>
      </c>
      <c r="G480" s="37">
        <v>20</v>
      </c>
      <c r="H480" s="348">
        <v>6</v>
      </c>
      <c r="I480" s="39" t="s">
        <v>631</v>
      </c>
      <c r="J480" s="40" t="s">
        <v>39</v>
      </c>
      <c r="K480" s="58" t="s">
        <v>646</v>
      </c>
      <c r="L480" s="41">
        <v>2</v>
      </c>
      <c r="M480" s="135" t="s">
        <v>255</v>
      </c>
      <c r="N480" s="135">
        <v>352</v>
      </c>
      <c r="O480" s="351"/>
    </row>
    <row r="481" spans="1:15" ht="24.75" customHeight="1" x14ac:dyDescent="0.2">
      <c r="A481" s="34">
        <v>353</v>
      </c>
      <c r="B481" s="348">
        <v>20</v>
      </c>
      <c r="C481" s="348">
        <v>6</v>
      </c>
      <c r="D481" s="39" t="s">
        <v>628</v>
      </c>
      <c r="E481" s="40" t="s">
        <v>632</v>
      </c>
      <c r="F481" s="40" t="s">
        <v>6</v>
      </c>
      <c r="G481" s="37">
        <v>20</v>
      </c>
      <c r="H481" s="352">
        <v>6</v>
      </c>
      <c r="I481" s="39" t="s">
        <v>631</v>
      </c>
      <c r="J481" s="40" t="s">
        <v>647</v>
      </c>
      <c r="K481" s="58" t="s">
        <v>648</v>
      </c>
      <c r="L481" s="41">
        <v>1</v>
      </c>
      <c r="M481" s="135" t="s">
        <v>929</v>
      </c>
      <c r="N481" s="135" t="s">
        <v>929</v>
      </c>
      <c r="O481" s="351"/>
    </row>
    <row r="482" spans="1:15" ht="42" customHeight="1" x14ac:dyDescent="0.2">
      <c r="A482" s="34">
        <v>354</v>
      </c>
      <c r="B482" s="348">
        <v>20</v>
      </c>
      <c r="C482" s="348">
        <v>6</v>
      </c>
      <c r="D482" s="39" t="s">
        <v>628</v>
      </c>
      <c r="E482" s="40" t="s">
        <v>633</v>
      </c>
      <c r="F482" s="40" t="s">
        <v>6</v>
      </c>
      <c r="G482" s="37">
        <v>20</v>
      </c>
      <c r="H482" s="352">
        <v>6</v>
      </c>
      <c r="I482" s="39" t="s">
        <v>1109</v>
      </c>
      <c r="J482" s="40" t="s">
        <v>627</v>
      </c>
      <c r="K482" s="58" t="s">
        <v>649</v>
      </c>
      <c r="L482" s="41">
        <v>1</v>
      </c>
      <c r="M482" s="135" t="s">
        <v>255</v>
      </c>
      <c r="N482" s="135">
        <v>354</v>
      </c>
      <c r="O482" s="358" t="s">
        <v>1108</v>
      </c>
    </row>
    <row r="483" spans="1:15" ht="24.75" customHeight="1" x14ac:dyDescent="0.2">
      <c r="A483" s="34">
        <v>355</v>
      </c>
      <c r="B483" s="348">
        <v>20</v>
      </c>
      <c r="C483" s="348">
        <v>6</v>
      </c>
      <c r="D483" s="39" t="s">
        <v>628</v>
      </c>
      <c r="E483" s="40" t="s">
        <v>624</v>
      </c>
      <c r="F483" s="40" t="s">
        <v>6</v>
      </c>
      <c r="G483" s="37">
        <v>20</v>
      </c>
      <c r="H483" s="352">
        <v>6</v>
      </c>
      <c r="I483" s="39" t="s">
        <v>631</v>
      </c>
      <c r="J483" s="40" t="s">
        <v>41</v>
      </c>
      <c r="K483" s="58" t="s">
        <v>648</v>
      </c>
      <c r="L483" s="41">
        <v>1</v>
      </c>
      <c r="M483" s="135" t="s">
        <v>255</v>
      </c>
      <c r="N483" s="135">
        <v>355</v>
      </c>
      <c r="O483" s="358"/>
    </row>
    <row r="484" spans="1:15" ht="24.75" customHeight="1" x14ac:dyDescent="0.2">
      <c r="A484" s="34">
        <v>356</v>
      </c>
      <c r="B484" s="348">
        <v>20</v>
      </c>
      <c r="C484" s="348">
        <v>6</v>
      </c>
      <c r="D484" s="39" t="s">
        <v>628</v>
      </c>
      <c r="E484" s="40" t="s">
        <v>631</v>
      </c>
      <c r="F484" s="40" t="s">
        <v>6</v>
      </c>
      <c r="G484" s="37">
        <v>20</v>
      </c>
      <c r="H484" s="352">
        <v>6</v>
      </c>
      <c r="I484" s="39" t="s">
        <v>631</v>
      </c>
      <c r="J484" s="40" t="s">
        <v>39</v>
      </c>
      <c r="K484" s="58" t="s">
        <v>648</v>
      </c>
      <c r="L484" s="41">
        <v>1</v>
      </c>
      <c r="M484" s="135" t="s">
        <v>255</v>
      </c>
      <c r="N484" s="135">
        <v>356</v>
      </c>
      <c r="O484" s="358"/>
    </row>
    <row r="485" spans="1:15" ht="49.5" customHeight="1" x14ac:dyDescent="0.2">
      <c r="A485" s="233" t="s">
        <v>891</v>
      </c>
      <c r="B485" s="348">
        <v>20</v>
      </c>
      <c r="C485" s="350">
        <v>6</v>
      </c>
      <c r="D485" s="39" t="s">
        <v>889</v>
      </c>
      <c r="E485" s="40" t="s">
        <v>915</v>
      </c>
      <c r="F485" s="40" t="s">
        <v>6</v>
      </c>
      <c r="G485" s="37">
        <v>20</v>
      </c>
      <c r="H485" s="359">
        <v>6</v>
      </c>
      <c r="I485" s="39" t="s">
        <v>888</v>
      </c>
      <c r="J485" s="40" t="s">
        <v>890</v>
      </c>
      <c r="K485" s="58" t="s">
        <v>893</v>
      </c>
      <c r="L485" s="233">
        <v>1</v>
      </c>
      <c r="M485" s="135" t="s">
        <v>255</v>
      </c>
      <c r="N485" s="135" t="s">
        <v>891</v>
      </c>
      <c r="O485" s="358"/>
    </row>
    <row r="486" spans="1:15" ht="43.5" customHeight="1" x14ac:dyDescent="0.2">
      <c r="A486" s="227" t="s">
        <v>892</v>
      </c>
      <c r="B486" s="348">
        <v>20</v>
      </c>
      <c r="C486" s="350">
        <v>6</v>
      </c>
      <c r="D486" s="39" t="s">
        <v>880</v>
      </c>
      <c r="E486" s="40" t="s">
        <v>628</v>
      </c>
      <c r="F486" s="40" t="s">
        <v>6</v>
      </c>
      <c r="G486" s="37">
        <v>20</v>
      </c>
      <c r="H486" s="359">
        <v>6</v>
      </c>
      <c r="I486" s="39" t="s">
        <v>911</v>
      </c>
      <c r="J486" s="40" t="s">
        <v>912</v>
      </c>
      <c r="K486" s="58" t="s">
        <v>913</v>
      </c>
      <c r="L486" s="107">
        <v>1</v>
      </c>
      <c r="M486" s="135" t="s">
        <v>929</v>
      </c>
      <c r="N486" s="135" t="s">
        <v>929</v>
      </c>
      <c r="O486" s="358"/>
    </row>
    <row r="487" spans="1:15" ht="24.75" customHeight="1" x14ac:dyDescent="0.2">
      <c r="A487" s="34">
        <v>357</v>
      </c>
      <c r="B487" s="348">
        <v>20</v>
      </c>
      <c r="C487" s="348">
        <v>6</v>
      </c>
      <c r="D487" s="39" t="s">
        <v>628</v>
      </c>
      <c r="E487" s="40" t="s">
        <v>682</v>
      </c>
      <c r="F487" s="40" t="s">
        <v>6</v>
      </c>
      <c r="G487" s="37">
        <v>20</v>
      </c>
      <c r="H487" s="352">
        <v>6</v>
      </c>
      <c r="I487" s="39" t="s">
        <v>650</v>
      </c>
      <c r="J487" s="40">
        <v>5</v>
      </c>
      <c r="K487" s="58" t="s">
        <v>651</v>
      </c>
      <c r="L487" s="41">
        <v>1</v>
      </c>
      <c r="M487" s="135" t="s">
        <v>255</v>
      </c>
      <c r="N487" s="135">
        <v>357</v>
      </c>
      <c r="O487" s="358" t="s">
        <v>1108</v>
      </c>
    </row>
    <row r="488" spans="1:15" ht="24.75" customHeight="1" x14ac:dyDescent="0.2">
      <c r="A488" s="34">
        <v>358</v>
      </c>
      <c r="B488" s="348">
        <v>20</v>
      </c>
      <c r="C488" s="348">
        <v>6</v>
      </c>
      <c r="D488" s="39" t="s">
        <v>628</v>
      </c>
      <c r="E488" s="40">
        <v>2</v>
      </c>
      <c r="F488" s="40" t="s">
        <v>6</v>
      </c>
      <c r="G488" s="37">
        <v>20</v>
      </c>
      <c r="H488" s="352">
        <v>6</v>
      </c>
      <c r="I488" s="39" t="s">
        <v>650</v>
      </c>
      <c r="J488" s="40" t="s">
        <v>652</v>
      </c>
      <c r="K488" s="58" t="s">
        <v>651</v>
      </c>
      <c r="L488" s="41">
        <v>1</v>
      </c>
      <c r="M488" s="135" t="s">
        <v>255</v>
      </c>
      <c r="N488" s="135">
        <v>358</v>
      </c>
      <c r="O488" s="358" t="s">
        <v>1108</v>
      </c>
    </row>
    <row r="489" spans="1:15" ht="24.75" customHeight="1" x14ac:dyDescent="0.2">
      <c r="A489" s="34">
        <v>359</v>
      </c>
      <c r="B489" s="348">
        <v>20</v>
      </c>
      <c r="C489" s="348">
        <v>6</v>
      </c>
      <c r="D489" s="39" t="s">
        <v>631</v>
      </c>
      <c r="E489" s="40" t="s">
        <v>87</v>
      </c>
      <c r="F489" s="40" t="s">
        <v>653</v>
      </c>
      <c r="G489" s="37">
        <v>20</v>
      </c>
      <c r="H489" s="352">
        <v>6</v>
      </c>
      <c r="I489" s="39" t="s">
        <v>631</v>
      </c>
      <c r="J489" s="40" t="s">
        <v>647</v>
      </c>
      <c r="K489" s="58" t="s">
        <v>654</v>
      </c>
      <c r="L489" s="41">
        <v>1</v>
      </c>
      <c r="M489" s="135" t="s">
        <v>255</v>
      </c>
      <c r="N489" s="135">
        <v>359</v>
      </c>
      <c r="O489" s="358"/>
    </row>
    <row r="490" spans="1:15" ht="24.75" customHeight="1" x14ac:dyDescent="0.2">
      <c r="A490" s="34">
        <v>360</v>
      </c>
      <c r="B490" s="348">
        <v>20</v>
      </c>
      <c r="C490" s="348">
        <v>6</v>
      </c>
      <c r="D490" s="39" t="s">
        <v>631</v>
      </c>
      <c r="E490" s="40"/>
      <c r="F490" s="40" t="s">
        <v>655</v>
      </c>
      <c r="G490" s="37">
        <v>20</v>
      </c>
      <c r="H490" s="352">
        <v>6</v>
      </c>
      <c r="I490" s="39" t="s">
        <v>636</v>
      </c>
      <c r="J490" s="40"/>
      <c r="K490" s="58" t="s">
        <v>656</v>
      </c>
      <c r="L490" s="41">
        <v>2</v>
      </c>
      <c r="M490" s="135" t="s">
        <v>255</v>
      </c>
      <c r="N490" s="135">
        <v>360</v>
      </c>
      <c r="O490" s="358"/>
    </row>
    <row r="491" spans="1:15" ht="24.75" customHeight="1" x14ac:dyDescent="0.2">
      <c r="A491" s="34">
        <v>361</v>
      </c>
      <c r="B491" s="348">
        <v>20</v>
      </c>
      <c r="C491" s="348">
        <v>6</v>
      </c>
      <c r="D491" s="39" t="s">
        <v>657</v>
      </c>
      <c r="E491" s="40" t="s">
        <v>192</v>
      </c>
      <c r="F491" s="40"/>
      <c r="G491" s="37"/>
      <c r="H491" s="352"/>
      <c r="I491" s="39"/>
      <c r="J491" s="40"/>
      <c r="K491" s="58" t="s">
        <v>658</v>
      </c>
      <c r="L491" s="41">
        <v>1</v>
      </c>
      <c r="M491" s="135" t="s">
        <v>255</v>
      </c>
      <c r="N491" s="135">
        <v>361</v>
      </c>
      <c r="O491" s="358"/>
    </row>
    <row r="492" spans="1:15" ht="24.75" customHeight="1" x14ac:dyDescent="0.2">
      <c r="A492" s="34">
        <v>362</v>
      </c>
      <c r="B492" s="348">
        <v>20</v>
      </c>
      <c r="C492" s="348">
        <v>6</v>
      </c>
      <c r="D492" s="39" t="s">
        <v>1109</v>
      </c>
      <c r="E492" s="40" t="s">
        <v>627</v>
      </c>
      <c r="F492" s="40" t="s">
        <v>6</v>
      </c>
      <c r="G492" s="37">
        <v>20</v>
      </c>
      <c r="H492" s="352">
        <v>6</v>
      </c>
      <c r="I492" s="39" t="s">
        <v>1110</v>
      </c>
      <c r="J492" s="40" t="s">
        <v>652</v>
      </c>
      <c r="K492" s="58" t="s">
        <v>659</v>
      </c>
      <c r="L492" s="41">
        <v>2</v>
      </c>
      <c r="M492" s="135" t="s">
        <v>255</v>
      </c>
      <c r="N492" s="135">
        <v>362</v>
      </c>
      <c r="O492" s="358" t="s">
        <v>1108</v>
      </c>
    </row>
    <row r="493" spans="1:15" ht="41.25" customHeight="1" x14ac:dyDescent="0.2">
      <c r="A493" s="34">
        <v>363</v>
      </c>
      <c r="B493" s="120" t="s">
        <v>1115</v>
      </c>
      <c r="C493" s="349" t="s">
        <v>1114</v>
      </c>
      <c r="D493" s="39" t="s">
        <v>1111</v>
      </c>
      <c r="E493" s="40" t="s">
        <v>665</v>
      </c>
      <c r="F493" s="40" t="s">
        <v>6</v>
      </c>
      <c r="G493" s="37">
        <v>20</v>
      </c>
      <c r="H493" s="352">
        <v>6</v>
      </c>
      <c r="I493" s="39" t="s">
        <v>1112</v>
      </c>
      <c r="J493" s="40" t="s">
        <v>643</v>
      </c>
      <c r="K493" s="58" t="s">
        <v>660</v>
      </c>
      <c r="L493" s="41">
        <v>1</v>
      </c>
      <c r="M493" s="135" t="s">
        <v>255</v>
      </c>
      <c r="N493" s="135">
        <v>363</v>
      </c>
      <c r="O493" s="358" t="s">
        <v>1108</v>
      </c>
    </row>
    <row r="494" spans="1:15" ht="48" customHeight="1" x14ac:dyDescent="0.2">
      <c r="A494" s="34">
        <v>364</v>
      </c>
      <c r="B494" s="102">
        <v>20</v>
      </c>
      <c r="C494" s="348">
        <v>6</v>
      </c>
      <c r="D494" s="39" t="s">
        <v>650</v>
      </c>
      <c r="E494" s="40" t="s">
        <v>643</v>
      </c>
      <c r="F494" s="40" t="s">
        <v>6</v>
      </c>
      <c r="G494" s="37">
        <v>20</v>
      </c>
      <c r="H494" s="352">
        <v>6</v>
      </c>
      <c r="I494" s="39" t="s">
        <v>1112</v>
      </c>
      <c r="J494" s="40" t="s">
        <v>39</v>
      </c>
      <c r="K494" s="58" t="s">
        <v>928</v>
      </c>
      <c r="L494" s="41">
        <v>1</v>
      </c>
      <c r="M494" s="135" t="s">
        <v>255</v>
      </c>
      <c r="N494" s="135">
        <v>364</v>
      </c>
      <c r="O494" s="358" t="s">
        <v>1108</v>
      </c>
    </row>
    <row r="495" spans="1:15" ht="24.75" customHeight="1" x14ac:dyDescent="0.2">
      <c r="A495" s="34">
        <v>365</v>
      </c>
      <c r="B495" s="102">
        <v>20</v>
      </c>
      <c r="C495" s="348">
        <v>6</v>
      </c>
      <c r="D495" s="39" t="s">
        <v>662</v>
      </c>
      <c r="E495" s="40">
        <v>1</v>
      </c>
      <c r="F495" s="40" t="s">
        <v>6</v>
      </c>
      <c r="G495" s="37">
        <v>20</v>
      </c>
      <c r="H495" s="352">
        <v>6</v>
      </c>
      <c r="I495" s="39" t="s">
        <v>1112</v>
      </c>
      <c r="J495" s="40" t="s">
        <v>39</v>
      </c>
      <c r="K495" s="58" t="s">
        <v>663</v>
      </c>
      <c r="L495" s="41">
        <v>1</v>
      </c>
      <c r="M495" s="135" t="s">
        <v>255</v>
      </c>
      <c r="N495" s="135">
        <v>365</v>
      </c>
      <c r="O495" s="358" t="s">
        <v>1108</v>
      </c>
    </row>
    <row r="496" spans="1:15" ht="24.75" customHeight="1" x14ac:dyDescent="0.2">
      <c r="A496" s="34">
        <v>366</v>
      </c>
      <c r="B496" s="102">
        <v>20</v>
      </c>
      <c r="C496" s="348">
        <v>6</v>
      </c>
      <c r="D496" s="39" t="s">
        <v>662</v>
      </c>
      <c r="E496" s="40" t="s">
        <v>631</v>
      </c>
      <c r="F496" s="40" t="s">
        <v>6</v>
      </c>
      <c r="G496" s="37">
        <v>20</v>
      </c>
      <c r="H496" s="352">
        <v>6</v>
      </c>
      <c r="I496" s="39" t="s">
        <v>1112</v>
      </c>
      <c r="J496" s="40">
        <v>1</v>
      </c>
      <c r="K496" s="58" t="s">
        <v>663</v>
      </c>
      <c r="L496" s="41">
        <v>1</v>
      </c>
      <c r="M496" s="135" t="s">
        <v>255</v>
      </c>
      <c r="N496" s="135">
        <v>366</v>
      </c>
      <c r="O496" s="358" t="s">
        <v>1108</v>
      </c>
    </row>
    <row r="497" spans="1:18" ht="24.75" customHeight="1" x14ac:dyDescent="0.2">
      <c r="A497" s="34" t="s">
        <v>887</v>
      </c>
      <c r="B497" s="102">
        <v>20</v>
      </c>
      <c r="C497" s="348">
        <v>6</v>
      </c>
      <c r="D497" s="39" t="s">
        <v>662</v>
      </c>
      <c r="E497" s="40" t="s">
        <v>628</v>
      </c>
      <c r="F497" s="40" t="s">
        <v>6</v>
      </c>
      <c r="G497" s="37">
        <v>20</v>
      </c>
      <c r="H497" s="352">
        <v>6</v>
      </c>
      <c r="I497" s="39" t="s">
        <v>1113</v>
      </c>
      <c r="J497" s="40" t="s">
        <v>643</v>
      </c>
      <c r="K497" s="58" t="s">
        <v>879</v>
      </c>
      <c r="L497" s="41">
        <v>2</v>
      </c>
      <c r="M497" s="135" t="s">
        <v>929</v>
      </c>
      <c r="N497" s="135" t="s">
        <v>929</v>
      </c>
      <c r="O497" s="358" t="s">
        <v>1108</v>
      </c>
    </row>
    <row r="498" spans="1:18" x14ac:dyDescent="0.2">
      <c r="A498" s="608" t="s">
        <v>801</v>
      </c>
      <c r="B498" s="517"/>
      <c r="C498" s="517"/>
      <c r="D498" s="517"/>
      <c r="E498" s="517"/>
      <c r="F498" s="517"/>
      <c r="G498" s="517"/>
      <c r="H498" s="517"/>
      <c r="I498" s="517"/>
      <c r="J498" s="517"/>
      <c r="K498" s="517"/>
      <c r="L498" s="517"/>
      <c r="M498" s="517"/>
      <c r="N498" s="517"/>
      <c r="O498" s="517"/>
    </row>
    <row r="499" spans="1:18" s="16" customFormat="1" ht="40.5" x14ac:dyDescent="0.2">
      <c r="A499" s="34">
        <v>367</v>
      </c>
      <c r="B499" s="110">
        <v>15</v>
      </c>
      <c r="C499" s="110">
        <v>3</v>
      </c>
      <c r="D499" s="105" t="s">
        <v>768</v>
      </c>
      <c r="E499" s="50"/>
      <c r="F499" s="105" t="s">
        <v>4</v>
      </c>
      <c r="G499" s="110">
        <v>15</v>
      </c>
      <c r="H499" s="110">
        <v>3</v>
      </c>
      <c r="I499" s="46" t="s">
        <v>769</v>
      </c>
      <c r="J499" s="50"/>
      <c r="K499" s="108" t="s">
        <v>770</v>
      </c>
      <c r="L499" s="105">
        <v>1</v>
      </c>
      <c r="M499" s="127" t="s">
        <v>929</v>
      </c>
      <c r="N499" s="127" t="s">
        <v>929</v>
      </c>
      <c r="O499" s="259"/>
      <c r="P499" s="23"/>
      <c r="Q499" s="23"/>
      <c r="R499" s="23"/>
    </row>
    <row r="500" spans="1:18" s="16" customFormat="1" ht="40.5" x14ac:dyDescent="0.2">
      <c r="A500" s="34">
        <v>368</v>
      </c>
      <c r="B500" s="110">
        <v>15</v>
      </c>
      <c r="C500" s="110">
        <v>3</v>
      </c>
      <c r="D500" s="105" t="s">
        <v>771</v>
      </c>
      <c r="E500" s="50"/>
      <c r="F500" s="105" t="s">
        <v>4</v>
      </c>
      <c r="G500" s="110">
        <v>15</v>
      </c>
      <c r="H500" s="110">
        <v>3</v>
      </c>
      <c r="I500" s="46" t="s">
        <v>772</v>
      </c>
      <c r="J500" s="50"/>
      <c r="K500" s="108" t="s">
        <v>773</v>
      </c>
      <c r="L500" s="105">
        <v>1</v>
      </c>
      <c r="M500" s="136" t="s">
        <v>929</v>
      </c>
      <c r="N500" s="136" t="s">
        <v>929</v>
      </c>
      <c r="O500" s="259"/>
      <c r="P500" s="23"/>
      <c r="Q500" s="23"/>
      <c r="R500" s="23"/>
    </row>
    <row r="501" spans="1:18" s="16" customFormat="1" ht="40.5" x14ac:dyDescent="0.2">
      <c r="A501" s="34">
        <v>369</v>
      </c>
      <c r="B501" s="110">
        <v>15</v>
      </c>
      <c r="C501" s="110">
        <v>3</v>
      </c>
      <c r="D501" s="105" t="s">
        <v>81</v>
      </c>
      <c r="E501" s="50"/>
      <c r="F501" s="105" t="s">
        <v>4</v>
      </c>
      <c r="G501" s="110">
        <v>15</v>
      </c>
      <c r="H501" s="110">
        <v>3</v>
      </c>
      <c r="I501" s="46" t="s">
        <v>774</v>
      </c>
      <c r="J501" s="50"/>
      <c r="K501" s="108" t="s">
        <v>775</v>
      </c>
      <c r="L501" s="105">
        <v>1</v>
      </c>
      <c r="M501" s="127" t="s">
        <v>929</v>
      </c>
      <c r="N501" s="127" t="s">
        <v>929</v>
      </c>
      <c r="O501" s="259"/>
      <c r="P501" s="23"/>
      <c r="Q501" s="23"/>
      <c r="R501" s="23"/>
    </row>
    <row r="502" spans="1:18" s="16" customFormat="1" ht="40.5" x14ac:dyDescent="0.2">
      <c r="A502" s="34">
        <v>370</v>
      </c>
      <c r="B502" s="110">
        <v>15</v>
      </c>
      <c r="C502" s="110">
        <v>3</v>
      </c>
      <c r="D502" s="105" t="s">
        <v>776</v>
      </c>
      <c r="E502" s="50"/>
      <c r="F502" s="105" t="s">
        <v>4</v>
      </c>
      <c r="G502" s="110">
        <v>15</v>
      </c>
      <c r="H502" s="110">
        <v>3</v>
      </c>
      <c r="I502" s="46" t="s">
        <v>777</v>
      </c>
      <c r="J502" s="50"/>
      <c r="K502" s="108" t="s">
        <v>778</v>
      </c>
      <c r="L502" s="105">
        <v>1</v>
      </c>
      <c r="M502" s="127" t="s">
        <v>929</v>
      </c>
      <c r="N502" s="127" t="s">
        <v>929</v>
      </c>
      <c r="O502" s="259"/>
      <c r="P502" s="23"/>
      <c r="Q502" s="23"/>
      <c r="R502" s="23"/>
    </row>
    <row r="503" spans="1:18" s="16" customFormat="1" ht="40.5" x14ac:dyDescent="0.2">
      <c r="A503" s="34">
        <v>371</v>
      </c>
      <c r="B503" s="110">
        <v>16</v>
      </c>
      <c r="C503" s="110">
        <v>3</v>
      </c>
      <c r="D503" s="105" t="s">
        <v>779</v>
      </c>
      <c r="E503" s="50"/>
      <c r="F503" s="105" t="s">
        <v>4</v>
      </c>
      <c r="G503" s="110">
        <v>16</v>
      </c>
      <c r="H503" s="110">
        <v>3</v>
      </c>
      <c r="I503" s="46" t="s">
        <v>780</v>
      </c>
      <c r="J503" s="50"/>
      <c r="K503" s="108" t="s">
        <v>781</v>
      </c>
      <c r="L503" s="105">
        <v>1</v>
      </c>
      <c r="M503" s="127" t="s">
        <v>929</v>
      </c>
      <c r="N503" s="127" t="s">
        <v>929</v>
      </c>
      <c r="O503" s="259"/>
      <c r="P503" s="23"/>
      <c r="Q503" s="23"/>
      <c r="R503" s="23"/>
    </row>
    <row r="504" spans="1:18" s="16" customFormat="1" ht="40.5" x14ac:dyDescent="0.2">
      <c r="A504" s="34">
        <v>372</v>
      </c>
      <c r="B504" s="110">
        <v>16</v>
      </c>
      <c r="C504" s="110">
        <v>3</v>
      </c>
      <c r="D504" s="105" t="s">
        <v>782</v>
      </c>
      <c r="E504" s="50"/>
      <c r="F504" s="105" t="s">
        <v>4</v>
      </c>
      <c r="G504" s="110">
        <v>16</v>
      </c>
      <c r="H504" s="110">
        <v>3</v>
      </c>
      <c r="I504" s="46" t="s">
        <v>783</v>
      </c>
      <c r="J504" s="50"/>
      <c r="K504" s="108" t="s">
        <v>784</v>
      </c>
      <c r="L504" s="105">
        <v>1</v>
      </c>
      <c r="M504" s="127" t="s">
        <v>929</v>
      </c>
      <c r="N504" s="127" t="s">
        <v>929</v>
      </c>
      <c r="O504" s="259"/>
      <c r="P504" s="23"/>
      <c r="Q504" s="23"/>
      <c r="R504" s="23"/>
    </row>
    <row r="505" spans="1:18" s="16" customFormat="1" ht="40.5" x14ac:dyDescent="0.2">
      <c r="A505" s="34">
        <v>373</v>
      </c>
      <c r="B505" s="110">
        <v>16</v>
      </c>
      <c r="C505" s="110">
        <v>3</v>
      </c>
      <c r="D505" s="105" t="s">
        <v>79</v>
      </c>
      <c r="E505" s="50"/>
      <c r="F505" s="105" t="s">
        <v>4</v>
      </c>
      <c r="G505" s="110">
        <v>16</v>
      </c>
      <c r="H505" s="110">
        <v>3</v>
      </c>
      <c r="I505" s="46" t="s">
        <v>785</v>
      </c>
      <c r="J505" s="50"/>
      <c r="K505" s="108" t="s">
        <v>786</v>
      </c>
      <c r="L505" s="105">
        <v>1</v>
      </c>
      <c r="M505" s="127" t="s">
        <v>929</v>
      </c>
      <c r="N505" s="127" t="s">
        <v>929</v>
      </c>
      <c r="O505" s="259"/>
      <c r="P505" s="23"/>
      <c r="Q505" s="23"/>
      <c r="R505" s="23"/>
    </row>
    <row r="506" spans="1:18" s="16" customFormat="1" ht="40.5" x14ac:dyDescent="0.2">
      <c r="A506" s="34">
        <v>374</v>
      </c>
      <c r="B506" s="338">
        <v>17</v>
      </c>
      <c r="C506" s="110">
        <v>3</v>
      </c>
      <c r="D506" s="105" t="s">
        <v>77</v>
      </c>
      <c r="E506" s="50"/>
      <c r="F506" s="105" t="s">
        <v>4</v>
      </c>
      <c r="G506" s="110">
        <v>17</v>
      </c>
      <c r="H506" s="110">
        <v>3</v>
      </c>
      <c r="I506" s="46" t="s">
        <v>787</v>
      </c>
      <c r="J506" s="50"/>
      <c r="K506" s="108" t="s">
        <v>788</v>
      </c>
      <c r="L506" s="105">
        <v>1</v>
      </c>
      <c r="M506" s="127" t="s">
        <v>929</v>
      </c>
      <c r="N506" s="127" t="s">
        <v>929</v>
      </c>
      <c r="O506" s="259"/>
      <c r="P506" s="23"/>
      <c r="Q506" s="23"/>
      <c r="R506" s="23"/>
    </row>
    <row r="507" spans="1:18" s="16" customFormat="1" ht="40.5" x14ac:dyDescent="0.2">
      <c r="A507" s="34">
        <v>375</v>
      </c>
      <c r="B507" s="110">
        <v>17</v>
      </c>
      <c r="C507" s="110">
        <v>3</v>
      </c>
      <c r="D507" s="105" t="s">
        <v>59</v>
      </c>
      <c r="E507" s="50"/>
      <c r="F507" s="105" t="s">
        <v>4</v>
      </c>
      <c r="G507" s="110">
        <v>17</v>
      </c>
      <c r="H507" s="110">
        <v>3</v>
      </c>
      <c r="I507" s="46" t="s">
        <v>789</v>
      </c>
      <c r="J507" s="50"/>
      <c r="K507" s="108" t="s">
        <v>790</v>
      </c>
      <c r="L507" s="105">
        <v>1</v>
      </c>
      <c r="M507" s="127" t="s">
        <v>929</v>
      </c>
      <c r="N507" s="127" t="s">
        <v>929</v>
      </c>
      <c r="O507" s="259"/>
      <c r="P507" s="23"/>
      <c r="Q507" s="23"/>
      <c r="R507" s="23"/>
    </row>
    <row r="508" spans="1:18" s="16" customFormat="1" ht="40.5" x14ac:dyDescent="0.2">
      <c r="A508" s="34">
        <v>376</v>
      </c>
      <c r="B508" s="110">
        <v>17</v>
      </c>
      <c r="C508" s="110">
        <v>3</v>
      </c>
      <c r="D508" s="105" t="s">
        <v>62</v>
      </c>
      <c r="E508" s="50"/>
      <c r="F508" s="105" t="s">
        <v>4</v>
      </c>
      <c r="G508" s="110">
        <v>17</v>
      </c>
      <c r="H508" s="110">
        <v>3</v>
      </c>
      <c r="I508" s="46" t="s">
        <v>791</v>
      </c>
      <c r="J508" s="50"/>
      <c r="K508" s="108" t="s">
        <v>792</v>
      </c>
      <c r="L508" s="105">
        <v>1</v>
      </c>
      <c r="M508" s="127" t="s">
        <v>929</v>
      </c>
      <c r="N508" s="127" t="s">
        <v>929</v>
      </c>
      <c r="O508" s="259"/>
      <c r="P508" s="23"/>
      <c r="Q508" s="23"/>
      <c r="R508" s="23"/>
    </row>
    <row r="509" spans="1:18" s="16" customFormat="1" ht="40.5" x14ac:dyDescent="0.2">
      <c r="A509" s="34">
        <v>377</v>
      </c>
      <c r="B509" s="110">
        <v>17</v>
      </c>
      <c r="C509" s="110">
        <v>3</v>
      </c>
      <c r="D509" s="105" t="s">
        <v>63</v>
      </c>
      <c r="E509" s="50"/>
      <c r="F509" s="105" t="s">
        <v>4</v>
      </c>
      <c r="G509" s="110">
        <v>17</v>
      </c>
      <c r="H509" s="110">
        <v>3</v>
      </c>
      <c r="I509" s="46" t="s">
        <v>793</v>
      </c>
      <c r="J509" s="50"/>
      <c r="K509" s="108" t="s">
        <v>794</v>
      </c>
      <c r="L509" s="105">
        <v>1</v>
      </c>
      <c r="M509" s="127" t="s">
        <v>929</v>
      </c>
      <c r="N509" s="127" t="s">
        <v>929</v>
      </c>
      <c r="O509" s="259"/>
      <c r="P509" s="23"/>
      <c r="Q509" s="23"/>
      <c r="R509" s="23"/>
    </row>
    <row r="510" spans="1:18" s="16" customFormat="1" ht="40.5" x14ac:dyDescent="0.2">
      <c r="A510" s="34">
        <v>378</v>
      </c>
      <c r="B510" s="110">
        <v>18</v>
      </c>
      <c r="C510" s="110">
        <v>3</v>
      </c>
      <c r="D510" s="105" t="s">
        <v>795</v>
      </c>
      <c r="E510" s="50"/>
      <c r="F510" s="105" t="s">
        <v>4</v>
      </c>
      <c r="G510" s="110">
        <v>18</v>
      </c>
      <c r="H510" s="110">
        <v>3</v>
      </c>
      <c r="I510" s="46" t="s">
        <v>796</v>
      </c>
      <c r="J510" s="50"/>
      <c r="K510" s="108" t="s">
        <v>797</v>
      </c>
      <c r="L510" s="105">
        <v>1</v>
      </c>
      <c r="M510" s="127" t="s">
        <v>929</v>
      </c>
      <c r="N510" s="127" t="s">
        <v>929</v>
      </c>
      <c r="O510" s="259"/>
      <c r="P510" s="23"/>
      <c r="Q510" s="23"/>
      <c r="R510" s="23"/>
    </row>
    <row r="511" spans="1:18" s="16" customFormat="1" ht="40.5" x14ac:dyDescent="0.2">
      <c r="A511" s="34">
        <v>379</v>
      </c>
      <c r="B511" s="110">
        <v>18</v>
      </c>
      <c r="C511" s="110">
        <v>3</v>
      </c>
      <c r="D511" s="105" t="s">
        <v>798</v>
      </c>
      <c r="E511" s="50"/>
      <c r="F511" s="105" t="s">
        <v>4</v>
      </c>
      <c r="G511" s="110">
        <v>18</v>
      </c>
      <c r="H511" s="110">
        <v>3</v>
      </c>
      <c r="I511" s="46" t="s">
        <v>799</v>
      </c>
      <c r="J511" s="50"/>
      <c r="K511" s="108" t="s">
        <v>800</v>
      </c>
      <c r="L511" s="105">
        <v>1</v>
      </c>
      <c r="M511" s="127" t="s">
        <v>929</v>
      </c>
      <c r="N511" s="127" t="s">
        <v>929</v>
      </c>
      <c r="O511" s="259"/>
      <c r="P511" s="23"/>
      <c r="Q511" s="23"/>
      <c r="R511" s="23"/>
    </row>
    <row r="512" spans="1:18" s="16" customFormat="1" ht="20.25" x14ac:dyDescent="0.2">
      <c r="A512" s="589" t="s">
        <v>1008</v>
      </c>
      <c r="B512" s="591">
        <v>7</v>
      </c>
      <c r="C512" s="591">
        <v>2</v>
      </c>
      <c r="D512" s="591">
        <v>42</v>
      </c>
      <c r="E512" s="591">
        <v>6</v>
      </c>
      <c r="F512" s="253" t="s">
        <v>6</v>
      </c>
      <c r="G512" s="252">
        <v>6</v>
      </c>
      <c r="H512" s="252">
        <v>2</v>
      </c>
      <c r="I512" s="255">
        <v>37</v>
      </c>
      <c r="J512" s="331" t="s">
        <v>17</v>
      </c>
      <c r="K512" s="593" t="s">
        <v>1035</v>
      </c>
      <c r="L512" s="595">
        <v>2</v>
      </c>
      <c r="M512" s="578" t="s">
        <v>929</v>
      </c>
      <c r="N512" s="578" t="s">
        <v>929</v>
      </c>
      <c r="O512" s="546" t="s">
        <v>1038</v>
      </c>
      <c r="P512" s="23"/>
      <c r="Q512" s="23"/>
      <c r="R512" s="23"/>
    </row>
    <row r="513" spans="1:18" s="243" customFormat="1" ht="30" customHeight="1" x14ac:dyDescent="0.2">
      <c r="A513" s="590"/>
      <c r="B513" s="592"/>
      <c r="C513" s="592"/>
      <c r="D513" s="592"/>
      <c r="E513" s="592"/>
      <c r="F513" s="240" t="s">
        <v>6</v>
      </c>
      <c r="G513" s="241">
        <v>7</v>
      </c>
      <c r="H513" s="241">
        <v>2</v>
      </c>
      <c r="I513" s="241" t="s">
        <v>1009</v>
      </c>
      <c r="J513" s="241" t="s">
        <v>73</v>
      </c>
      <c r="K513" s="594"/>
      <c r="L513" s="596"/>
      <c r="M513" s="580"/>
      <c r="N513" s="580"/>
      <c r="O513" s="547"/>
      <c r="P513" s="33"/>
      <c r="Q513" s="33"/>
      <c r="R513" s="33"/>
    </row>
    <row r="514" spans="1:18" s="243" customFormat="1" ht="54.75" customHeight="1" x14ac:dyDescent="0.2">
      <c r="A514" s="239" t="s">
        <v>1010</v>
      </c>
      <c r="B514" s="240">
        <v>7</v>
      </c>
      <c r="C514" s="240">
        <v>2</v>
      </c>
      <c r="D514" s="240" t="s">
        <v>1009</v>
      </c>
      <c r="E514" s="240">
        <v>1</v>
      </c>
      <c r="F514" s="240" t="s">
        <v>6</v>
      </c>
      <c r="G514" s="241">
        <v>8</v>
      </c>
      <c r="H514" s="241">
        <v>2</v>
      </c>
      <c r="I514" s="430" t="s">
        <v>1011</v>
      </c>
      <c r="J514" s="241" t="s">
        <v>73</v>
      </c>
      <c r="K514" s="242" t="s">
        <v>1012</v>
      </c>
      <c r="L514" s="239">
        <v>2</v>
      </c>
      <c r="M514" s="238" t="s">
        <v>929</v>
      </c>
      <c r="N514" s="238" t="s">
        <v>929</v>
      </c>
      <c r="O514" s="268" t="s">
        <v>1037</v>
      </c>
      <c r="P514" s="33"/>
      <c r="Q514" s="33"/>
      <c r="R514" s="33"/>
    </row>
    <row r="515" spans="1:18" s="243" customFormat="1" ht="39.75" customHeight="1" x14ac:dyDescent="0.2">
      <c r="A515" s="239" t="s">
        <v>1013</v>
      </c>
      <c r="B515" s="240">
        <v>7</v>
      </c>
      <c r="C515" s="240">
        <v>2</v>
      </c>
      <c r="D515" s="240" t="s">
        <v>1009</v>
      </c>
      <c r="E515" s="240">
        <v>2</v>
      </c>
      <c r="F515" s="240" t="s">
        <v>6</v>
      </c>
      <c r="G515" s="240">
        <v>8</v>
      </c>
      <c r="H515" s="240">
        <v>2</v>
      </c>
      <c r="I515" s="431" t="s">
        <v>1011</v>
      </c>
      <c r="J515" s="240" t="s">
        <v>1165</v>
      </c>
      <c r="K515" s="242" t="s">
        <v>1014</v>
      </c>
      <c r="L515" s="239">
        <v>2</v>
      </c>
      <c r="M515" s="238" t="s">
        <v>929</v>
      </c>
      <c r="N515" s="238" t="s">
        <v>929</v>
      </c>
      <c r="O515" s="268" t="s">
        <v>1037</v>
      </c>
      <c r="P515" s="33"/>
      <c r="Q515" s="33"/>
      <c r="R515" s="33"/>
    </row>
    <row r="516" spans="1:18" s="243" customFormat="1" ht="30" customHeight="1" x14ac:dyDescent="0.2">
      <c r="A516" s="606" t="s">
        <v>1015</v>
      </c>
      <c r="B516" s="597">
        <v>7</v>
      </c>
      <c r="C516" s="597">
        <v>2</v>
      </c>
      <c r="D516" s="597">
        <v>40</v>
      </c>
      <c r="E516" s="473" t="s">
        <v>1016</v>
      </c>
      <c r="F516" s="599" t="s">
        <v>6</v>
      </c>
      <c r="G516" s="244">
        <v>7</v>
      </c>
      <c r="H516" s="245">
        <v>2</v>
      </c>
      <c r="I516" s="245">
        <v>42</v>
      </c>
      <c r="J516" s="245">
        <v>6</v>
      </c>
      <c r="K516" s="601" t="s">
        <v>1017</v>
      </c>
      <c r="L516" s="595">
        <v>2</v>
      </c>
      <c r="M516" s="578" t="s">
        <v>929</v>
      </c>
      <c r="N516" s="578" t="s">
        <v>929</v>
      </c>
      <c r="O516" s="604" t="s">
        <v>1037</v>
      </c>
      <c r="P516" s="33"/>
      <c r="Q516" s="33"/>
      <c r="R516" s="33"/>
    </row>
    <row r="517" spans="1:18" s="243" customFormat="1" ht="30" customHeight="1" x14ac:dyDescent="0.2">
      <c r="A517" s="607"/>
      <c r="B517" s="598"/>
      <c r="C517" s="598"/>
      <c r="D517" s="598"/>
      <c r="E517" s="474"/>
      <c r="F517" s="600"/>
      <c r="G517" s="246">
        <v>2</v>
      </c>
      <c r="H517" s="247">
        <v>2</v>
      </c>
      <c r="I517" s="247" t="s">
        <v>1009</v>
      </c>
      <c r="J517" s="247">
        <v>1</v>
      </c>
      <c r="K517" s="602"/>
      <c r="L517" s="596"/>
      <c r="M517" s="580"/>
      <c r="N517" s="580"/>
      <c r="O517" s="605"/>
      <c r="P517" s="33"/>
      <c r="Q517" s="33"/>
      <c r="R517" s="33"/>
    </row>
    <row r="518" spans="1:18" s="243" customFormat="1" ht="20.25" x14ac:dyDescent="0.2">
      <c r="A518" s="606" t="s">
        <v>1018</v>
      </c>
      <c r="B518" s="597">
        <v>7</v>
      </c>
      <c r="C518" s="597">
        <v>2</v>
      </c>
      <c r="D518" s="597">
        <v>40</v>
      </c>
      <c r="E518" s="473" t="s">
        <v>1019</v>
      </c>
      <c r="F518" s="599" t="s">
        <v>6</v>
      </c>
      <c r="G518" s="248">
        <v>8</v>
      </c>
      <c r="H518" s="241">
        <v>2</v>
      </c>
      <c r="I518" s="241">
        <v>42</v>
      </c>
      <c r="J518" s="241">
        <v>6</v>
      </c>
      <c r="K518" s="601" t="s">
        <v>1020</v>
      </c>
      <c r="L518" s="595">
        <v>2</v>
      </c>
      <c r="M518" s="578" t="s">
        <v>929</v>
      </c>
      <c r="N518" s="578" t="s">
        <v>929</v>
      </c>
      <c r="O518" s="604" t="s">
        <v>1037</v>
      </c>
      <c r="P518" s="33"/>
      <c r="Q518" s="33"/>
      <c r="R518" s="33"/>
    </row>
    <row r="519" spans="1:18" s="243" customFormat="1" ht="20.25" x14ac:dyDescent="0.2">
      <c r="A519" s="607"/>
      <c r="B519" s="598"/>
      <c r="C519" s="598"/>
      <c r="D519" s="598"/>
      <c r="E519" s="474"/>
      <c r="F519" s="600"/>
      <c r="G519" s="246">
        <v>7</v>
      </c>
      <c r="H519" s="247">
        <v>2</v>
      </c>
      <c r="I519" s="247" t="s">
        <v>1009</v>
      </c>
      <c r="J519" s="247">
        <v>2</v>
      </c>
      <c r="K519" s="602"/>
      <c r="L519" s="596"/>
      <c r="M519" s="580"/>
      <c r="N519" s="580"/>
      <c r="O519" s="605"/>
      <c r="P519" s="33"/>
      <c r="Q519" s="33"/>
      <c r="R519" s="33"/>
    </row>
    <row r="520" spans="1:18" s="243" customFormat="1" ht="20.25" customHeight="1" x14ac:dyDescent="0.2">
      <c r="A520" s="467" t="s">
        <v>1021</v>
      </c>
      <c r="B520" s="469">
        <v>7</v>
      </c>
      <c r="C520" s="469">
        <v>2</v>
      </c>
      <c r="D520" s="469">
        <v>42</v>
      </c>
      <c r="E520" s="469">
        <v>6</v>
      </c>
      <c r="F520" s="583" t="s">
        <v>6</v>
      </c>
      <c r="G520" s="249">
        <v>8</v>
      </c>
      <c r="H520" s="249">
        <v>2</v>
      </c>
      <c r="I520" s="432" t="s">
        <v>1011</v>
      </c>
      <c r="J520" s="250">
        <v>1</v>
      </c>
      <c r="K520" s="574" t="s">
        <v>1166</v>
      </c>
      <c r="L520" s="467">
        <v>1</v>
      </c>
      <c r="M520" s="578" t="s">
        <v>929</v>
      </c>
      <c r="N520" s="578" t="s">
        <v>929</v>
      </c>
      <c r="O520" s="546" t="s">
        <v>1169</v>
      </c>
      <c r="P520" s="33"/>
      <c r="Q520" s="33"/>
      <c r="R520" s="33"/>
    </row>
    <row r="521" spans="1:18" s="243" customFormat="1" ht="20.25" x14ac:dyDescent="0.2">
      <c r="A521" s="468"/>
      <c r="B521" s="470"/>
      <c r="C521" s="470"/>
      <c r="D521" s="470"/>
      <c r="E521" s="470"/>
      <c r="F521" s="585"/>
      <c r="G521" s="237">
        <v>16</v>
      </c>
      <c r="H521" s="237">
        <v>3</v>
      </c>
      <c r="I521" s="237">
        <v>63</v>
      </c>
      <c r="J521" s="262">
        <f>0</f>
        <v>0</v>
      </c>
      <c r="K521" s="576"/>
      <c r="L521" s="468"/>
      <c r="M521" s="580"/>
      <c r="N521" s="580"/>
      <c r="O521" s="547"/>
      <c r="P521" s="33"/>
      <c r="Q521" s="33"/>
      <c r="R521" s="33"/>
    </row>
    <row r="522" spans="1:18" s="251" customFormat="1" ht="20.25" x14ac:dyDescent="0.3">
      <c r="A522" s="467" t="s">
        <v>1022</v>
      </c>
      <c r="B522" s="469">
        <v>7</v>
      </c>
      <c r="C522" s="469">
        <v>2</v>
      </c>
      <c r="D522" s="469">
        <v>42</v>
      </c>
      <c r="E522" s="469">
        <v>6</v>
      </c>
      <c r="F522" s="583" t="s">
        <v>6</v>
      </c>
      <c r="G522" s="249">
        <v>8</v>
      </c>
      <c r="H522" s="249">
        <v>2</v>
      </c>
      <c r="I522" s="432" t="s">
        <v>1011</v>
      </c>
      <c r="J522" s="433">
        <v>3</v>
      </c>
      <c r="K522" s="574" t="s">
        <v>1167</v>
      </c>
      <c r="L522" s="467">
        <v>1</v>
      </c>
      <c r="M522" s="578" t="s">
        <v>929</v>
      </c>
      <c r="N522" s="578" t="s">
        <v>929</v>
      </c>
      <c r="O522" s="546" t="s">
        <v>1169</v>
      </c>
      <c r="P522" s="375"/>
      <c r="Q522" s="375"/>
      <c r="R522" s="375"/>
    </row>
    <row r="523" spans="1:18" s="251" customFormat="1" ht="20.25" x14ac:dyDescent="0.3">
      <c r="A523" s="468"/>
      <c r="B523" s="470"/>
      <c r="C523" s="470"/>
      <c r="D523" s="470"/>
      <c r="E523" s="470"/>
      <c r="F523" s="585"/>
      <c r="G523" s="237">
        <v>16</v>
      </c>
      <c r="H523" s="237">
        <v>3</v>
      </c>
      <c r="I523" s="237" t="s">
        <v>1023</v>
      </c>
      <c r="J523" s="262">
        <v>2</v>
      </c>
      <c r="K523" s="576"/>
      <c r="L523" s="468"/>
      <c r="M523" s="580"/>
      <c r="N523" s="580"/>
      <c r="O523" s="547"/>
      <c r="P523" s="375"/>
      <c r="Q523" s="375"/>
      <c r="R523" s="375"/>
    </row>
    <row r="524" spans="1:18" s="251" customFormat="1" ht="20.25" x14ac:dyDescent="0.3">
      <c r="A524" s="467" t="s">
        <v>1024</v>
      </c>
      <c r="B524" s="469">
        <v>7</v>
      </c>
      <c r="C524" s="469">
        <v>2</v>
      </c>
      <c r="D524" s="469">
        <v>42</v>
      </c>
      <c r="E524" s="469">
        <v>6</v>
      </c>
      <c r="F524" s="583" t="s">
        <v>6</v>
      </c>
      <c r="G524" s="249">
        <v>8</v>
      </c>
      <c r="H524" s="249">
        <v>2</v>
      </c>
      <c r="I524" s="432" t="s">
        <v>1011</v>
      </c>
      <c r="J524" s="265">
        <v>3</v>
      </c>
      <c r="K524" s="574" t="s">
        <v>1168</v>
      </c>
      <c r="L524" s="467">
        <v>1</v>
      </c>
      <c r="M524" s="578" t="s">
        <v>929</v>
      </c>
      <c r="N524" s="578" t="s">
        <v>929</v>
      </c>
      <c r="O524" s="586" t="s">
        <v>1170</v>
      </c>
      <c r="P524" s="375"/>
      <c r="Q524" s="375"/>
      <c r="R524" s="375"/>
    </row>
    <row r="525" spans="1:18" s="251" customFormat="1" ht="20.25" x14ac:dyDescent="0.3">
      <c r="A525" s="553"/>
      <c r="B525" s="554"/>
      <c r="C525" s="554"/>
      <c r="D525" s="554"/>
      <c r="E525" s="554"/>
      <c r="F525" s="584"/>
      <c r="G525" s="249">
        <v>16</v>
      </c>
      <c r="H525" s="249">
        <v>3</v>
      </c>
      <c r="I525" s="249">
        <v>63</v>
      </c>
      <c r="J525" s="265">
        <v>0</v>
      </c>
      <c r="K525" s="575"/>
      <c r="L525" s="553"/>
      <c r="M525" s="579"/>
      <c r="N525" s="579"/>
      <c r="O525" s="587"/>
      <c r="P525" s="375"/>
      <c r="Q525" s="375"/>
      <c r="R525" s="375"/>
    </row>
    <row r="526" spans="1:18" s="251" customFormat="1" ht="20.25" x14ac:dyDescent="0.3">
      <c r="A526" s="468"/>
      <c r="B526" s="470"/>
      <c r="C526" s="470"/>
      <c r="D526" s="470"/>
      <c r="E526" s="470"/>
      <c r="F526" s="585"/>
      <c r="G526" s="237">
        <v>16</v>
      </c>
      <c r="H526" s="237">
        <v>3</v>
      </c>
      <c r="I526" s="237" t="s">
        <v>1023</v>
      </c>
      <c r="J526" s="262">
        <v>2</v>
      </c>
      <c r="K526" s="576"/>
      <c r="L526" s="468"/>
      <c r="M526" s="580"/>
      <c r="N526" s="580"/>
      <c r="O526" s="588"/>
      <c r="P526" s="375"/>
      <c r="Q526" s="375"/>
      <c r="R526" s="375"/>
    </row>
    <row r="527" spans="1:18" s="251" customFormat="1" ht="20.25" x14ac:dyDescent="0.3">
      <c r="A527" s="467" t="s">
        <v>1025</v>
      </c>
      <c r="B527" s="469">
        <v>7</v>
      </c>
      <c r="C527" s="469">
        <v>2</v>
      </c>
      <c r="D527" s="469">
        <v>42</v>
      </c>
      <c r="E527" s="469">
        <v>6</v>
      </c>
      <c r="F527" s="583" t="s">
        <v>6</v>
      </c>
      <c r="G527" s="249">
        <v>8</v>
      </c>
      <c r="H527" s="249">
        <v>2</v>
      </c>
      <c r="I527" s="432" t="s">
        <v>1011</v>
      </c>
      <c r="J527" s="265">
        <v>3</v>
      </c>
      <c r="K527" s="574" t="s">
        <v>1026</v>
      </c>
      <c r="L527" s="467">
        <v>1</v>
      </c>
      <c r="M527" s="578" t="s">
        <v>929</v>
      </c>
      <c r="N527" s="578" t="s">
        <v>929</v>
      </c>
      <c r="O527" s="586" t="s">
        <v>1170</v>
      </c>
      <c r="P527" s="375"/>
      <c r="Q527" s="375"/>
      <c r="R527" s="375"/>
    </row>
    <row r="528" spans="1:18" s="251" customFormat="1" ht="20.25" x14ac:dyDescent="0.3">
      <c r="A528" s="553"/>
      <c r="B528" s="554"/>
      <c r="C528" s="554"/>
      <c r="D528" s="554"/>
      <c r="E528" s="554"/>
      <c r="F528" s="584"/>
      <c r="G528" s="249">
        <v>16</v>
      </c>
      <c r="H528" s="249">
        <v>3</v>
      </c>
      <c r="I528" s="249">
        <v>63</v>
      </c>
      <c r="J528" s="265">
        <v>0</v>
      </c>
      <c r="K528" s="575"/>
      <c r="L528" s="553"/>
      <c r="M528" s="579"/>
      <c r="N528" s="579"/>
      <c r="O528" s="587"/>
      <c r="P528" s="375"/>
      <c r="Q528" s="375"/>
      <c r="R528" s="375"/>
    </row>
    <row r="529" spans="1:18" s="251" customFormat="1" ht="20.25" x14ac:dyDescent="0.3">
      <c r="A529" s="468"/>
      <c r="B529" s="470"/>
      <c r="C529" s="470"/>
      <c r="D529" s="470"/>
      <c r="E529" s="470"/>
      <c r="F529" s="585"/>
      <c r="G529" s="237">
        <v>16</v>
      </c>
      <c r="H529" s="237">
        <v>3</v>
      </c>
      <c r="I529" s="237" t="s">
        <v>1023</v>
      </c>
      <c r="J529" s="262">
        <v>1</v>
      </c>
      <c r="K529" s="576"/>
      <c r="L529" s="468"/>
      <c r="M529" s="580"/>
      <c r="N529" s="580"/>
      <c r="O529" s="588"/>
      <c r="P529" s="375"/>
      <c r="Q529" s="375"/>
      <c r="R529" s="375"/>
    </row>
    <row r="530" spans="1:18" s="251" customFormat="1" ht="20.25" x14ac:dyDescent="0.3">
      <c r="A530" s="467" t="s">
        <v>1027</v>
      </c>
      <c r="B530" s="469">
        <v>7</v>
      </c>
      <c r="C530" s="469">
        <v>2</v>
      </c>
      <c r="D530" s="469">
        <v>42</v>
      </c>
      <c r="E530" s="469">
        <v>6</v>
      </c>
      <c r="F530" s="583" t="s">
        <v>6</v>
      </c>
      <c r="G530" s="249">
        <v>8</v>
      </c>
      <c r="H530" s="249">
        <v>2</v>
      </c>
      <c r="I530" s="432" t="s">
        <v>1011</v>
      </c>
      <c r="J530" s="265">
        <v>3</v>
      </c>
      <c r="K530" s="574" t="s">
        <v>1028</v>
      </c>
      <c r="L530" s="467">
        <v>1</v>
      </c>
      <c r="M530" s="578" t="s">
        <v>929</v>
      </c>
      <c r="N530" s="578" t="s">
        <v>929</v>
      </c>
      <c r="O530" s="586" t="s">
        <v>1170</v>
      </c>
      <c r="P530" s="375"/>
      <c r="Q530" s="375"/>
      <c r="R530" s="375"/>
    </row>
    <row r="531" spans="1:18" s="251" customFormat="1" ht="20.25" x14ac:dyDescent="0.3">
      <c r="A531" s="553"/>
      <c r="B531" s="554"/>
      <c r="C531" s="554"/>
      <c r="D531" s="554"/>
      <c r="E531" s="554"/>
      <c r="F531" s="584"/>
      <c r="G531" s="249">
        <v>16</v>
      </c>
      <c r="H531" s="249">
        <v>3</v>
      </c>
      <c r="I531" s="249">
        <v>63</v>
      </c>
      <c r="J531" s="265" t="s">
        <v>69</v>
      </c>
      <c r="K531" s="575"/>
      <c r="L531" s="553"/>
      <c r="M531" s="579"/>
      <c r="N531" s="579"/>
      <c r="O531" s="587"/>
      <c r="P531" s="375"/>
      <c r="Q531" s="375"/>
      <c r="R531" s="375"/>
    </row>
    <row r="532" spans="1:18" s="251" customFormat="1" ht="20.25" x14ac:dyDescent="0.3">
      <c r="A532" s="468"/>
      <c r="B532" s="470"/>
      <c r="C532" s="470"/>
      <c r="D532" s="470"/>
      <c r="E532" s="470"/>
      <c r="F532" s="585"/>
      <c r="G532" s="237">
        <v>16</v>
      </c>
      <c r="H532" s="237">
        <v>3</v>
      </c>
      <c r="I532" s="237" t="s">
        <v>1023</v>
      </c>
      <c r="J532" s="262">
        <v>2</v>
      </c>
      <c r="K532" s="576"/>
      <c r="L532" s="468"/>
      <c r="M532" s="580"/>
      <c r="N532" s="580"/>
      <c r="O532" s="588"/>
      <c r="P532" s="375"/>
      <c r="Q532" s="375"/>
      <c r="R532" s="375"/>
    </row>
    <row r="533" spans="1:18" s="251" customFormat="1" ht="20.25" x14ac:dyDescent="0.3">
      <c r="A533" s="467" t="s">
        <v>1029</v>
      </c>
      <c r="B533" s="469">
        <v>7</v>
      </c>
      <c r="C533" s="469">
        <v>2</v>
      </c>
      <c r="D533" s="469">
        <v>41</v>
      </c>
      <c r="E533" s="473" t="s">
        <v>1030</v>
      </c>
      <c r="F533" s="469" t="s">
        <v>6</v>
      </c>
      <c r="G533" s="249">
        <v>7</v>
      </c>
      <c r="H533" s="249">
        <v>2</v>
      </c>
      <c r="I533" s="249">
        <v>42</v>
      </c>
      <c r="J533" s="265">
        <v>6</v>
      </c>
      <c r="K533" s="574" t="s">
        <v>1171</v>
      </c>
      <c r="L533" s="463">
        <v>2</v>
      </c>
      <c r="M533" s="578" t="s">
        <v>929</v>
      </c>
      <c r="N533" s="578" t="s">
        <v>929</v>
      </c>
      <c r="O533" s="546" t="s">
        <v>1169</v>
      </c>
      <c r="P533" s="375"/>
      <c r="Q533" s="375"/>
      <c r="R533" s="375"/>
    </row>
    <row r="534" spans="1:18" s="251" customFormat="1" ht="20.25" x14ac:dyDescent="0.3">
      <c r="A534" s="553"/>
      <c r="B534" s="554"/>
      <c r="C534" s="554"/>
      <c r="D534" s="554"/>
      <c r="E534" s="555"/>
      <c r="F534" s="554"/>
      <c r="G534" s="249">
        <v>7</v>
      </c>
      <c r="H534" s="249">
        <v>2</v>
      </c>
      <c r="I534" s="249" t="s">
        <v>1009</v>
      </c>
      <c r="J534" s="265">
        <v>1</v>
      </c>
      <c r="K534" s="575"/>
      <c r="L534" s="577"/>
      <c r="M534" s="579"/>
      <c r="N534" s="579"/>
      <c r="O534" s="581"/>
      <c r="P534" s="375"/>
      <c r="Q534" s="375"/>
      <c r="R534" s="375"/>
    </row>
    <row r="535" spans="1:18" s="251" customFormat="1" ht="20.25" x14ac:dyDescent="0.3">
      <c r="A535" s="468"/>
      <c r="B535" s="470"/>
      <c r="C535" s="470"/>
      <c r="D535" s="470"/>
      <c r="E535" s="474"/>
      <c r="F535" s="470"/>
      <c r="G535" s="237">
        <v>8</v>
      </c>
      <c r="H535" s="237">
        <v>2</v>
      </c>
      <c r="I535" s="429" t="s">
        <v>1011</v>
      </c>
      <c r="J535" s="434">
        <v>3</v>
      </c>
      <c r="K535" s="576"/>
      <c r="L535" s="464"/>
      <c r="M535" s="580"/>
      <c r="N535" s="580"/>
      <c r="O535" s="547"/>
      <c r="P535" s="375"/>
      <c r="Q535" s="375"/>
      <c r="R535" s="375"/>
    </row>
    <row r="536" spans="1:18" ht="59.25" customHeight="1" x14ac:dyDescent="0.2">
      <c r="A536" s="287">
        <v>390</v>
      </c>
      <c r="B536" s="271">
        <v>7</v>
      </c>
      <c r="C536" s="271">
        <v>2</v>
      </c>
      <c r="D536" s="271">
        <v>42</v>
      </c>
      <c r="E536" s="271">
        <v>6</v>
      </c>
      <c r="F536" s="270" t="s">
        <v>6</v>
      </c>
      <c r="G536" s="270">
        <v>9</v>
      </c>
      <c r="H536" s="270">
        <v>2</v>
      </c>
      <c r="I536" s="270" t="s">
        <v>1031</v>
      </c>
      <c r="J536" s="271">
        <v>2</v>
      </c>
      <c r="K536" s="289" t="s">
        <v>1032</v>
      </c>
      <c r="L536" s="254">
        <v>2</v>
      </c>
      <c r="M536" s="272" t="s">
        <v>929</v>
      </c>
      <c r="N536" s="272" t="s">
        <v>929</v>
      </c>
      <c r="O536" s="259" t="s">
        <v>1039</v>
      </c>
    </row>
    <row r="537" spans="1:18" ht="57.75" customHeight="1" x14ac:dyDescent="0.2">
      <c r="A537" s="287">
        <v>391</v>
      </c>
      <c r="B537" s="271">
        <v>10</v>
      </c>
      <c r="C537" s="271">
        <v>2</v>
      </c>
      <c r="D537" s="271">
        <v>54</v>
      </c>
      <c r="E537" s="271">
        <v>6</v>
      </c>
      <c r="F537" s="270" t="s">
        <v>6</v>
      </c>
      <c r="G537" s="270">
        <v>11</v>
      </c>
      <c r="H537" s="270">
        <v>2</v>
      </c>
      <c r="I537" s="270" t="s">
        <v>1033</v>
      </c>
      <c r="J537" s="271">
        <v>2</v>
      </c>
      <c r="K537" s="289" t="s">
        <v>1034</v>
      </c>
      <c r="L537" s="254">
        <v>2</v>
      </c>
      <c r="M537" s="272" t="s">
        <v>929</v>
      </c>
      <c r="N537" s="272" t="s">
        <v>929</v>
      </c>
      <c r="O537" s="273" t="s">
        <v>1039</v>
      </c>
    </row>
    <row r="538" spans="1:18" ht="45" customHeight="1" x14ac:dyDescent="0.2">
      <c r="A538" s="287">
        <v>392</v>
      </c>
      <c r="B538" s="275">
        <v>16</v>
      </c>
      <c r="C538" s="275">
        <v>3</v>
      </c>
      <c r="D538" s="275">
        <v>75</v>
      </c>
      <c r="E538" s="275">
        <v>1</v>
      </c>
      <c r="F538" s="274" t="s">
        <v>6</v>
      </c>
      <c r="G538" s="274">
        <v>3</v>
      </c>
      <c r="H538" s="274">
        <v>75</v>
      </c>
      <c r="I538" s="274">
        <v>76</v>
      </c>
      <c r="J538" s="275" t="s">
        <v>1040</v>
      </c>
      <c r="K538" s="289" t="s">
        <v>1049</v>
      </c>
      <c r="L538" s="276">
        <v>1</v>
      </c>
      <c r="M538" s="272" t="s">
        <v>929</v>
      </c>
      <c r="N538" s="272" t="s">
        <v>929</v>
      </c>
      <c r="O538" s="277" t="s">
        <v>1039</v>
      </c>
    </row>
    <row r="539" spans="1:18" ht="88.5" customHeight="1" x14ac:dyDescent="0.2">
      <c r="A539" s="287">
        <v>393</v>
      </c>
      <c r="B539" s="282">
        <v>7</v>
      </c>
      <c r="C539" s="282">
        <v>2</v>
      </c>
      <c r="D539" s="283">
        <v>42</v>
      </c>
      <c r="E539" s="76">
        <v>1</v>
      </c>
      <c r="F539" s="282" t="s">
        <v>6</v>
      </c>
      <c r="G539" s="282">
        <v>8</v>
      </c>
      <c r="H539" s="282">
        <v>2</v>
      </c>
      <c r="I539" s="283" t="s">
        <v>390</v>
      </c>
      <c r="J539" s="283">
        <v>2</v>
      </c>
      <c r="K539" s="288" t="s">
        <v>1041</v>
      </c>
      <c r="L539" s="279">
        <v>2</v>
      </c>
      <c r="M539" s="284" t="s">
        <v>929</v>
      </c>
      <c r="N539" s="284" t="s">
        <v>929</v>
      </c>
      <c r="O539" s="285" t="s">
        <v>1042</v>
      </c>
    </row>
    <row r="540" spans="1:18" ht="51.75" customHeight="1" x14ac:dyDescent="0.2">
      <c r="A540" s="287">
        <v>394</v>
      </c>
      <c r="B540" s="282">
        <v>15</v>
      </c>
      <c r="C540" s="282">
        <v>3</v>
      </c>
      <c r="D540" s="283" t="s">
        <v>1044</v>
      </c>
      <c r="E540" s="76">
        <v>1</v>
      </c>
      <c r="F540" s="282" t="s">
        <v>6</v>
      </c>
      <c r="G540" s="282">
        <v>6</v>
      </c>
      <c r="H540" s="282">
        <v>2</v>
      </c>
      <c r="I540" s="283">
        <v>36</v>
      </c>
      <c r="J540" s="283" t="s">
        <v>17</v>
      </c>
      <c r="K540" s="288" t="s">
        <v>1053</v>
      </c>
      <c r="L540" s="278">
        <v>2</v>
      </c>
      <c r="M540" s="130" t="s">
        <v>929</v>
      </c>
      <c r="N540" s="130" t="s">
        <v>929</v>
      </c>
      <c r="O540" s="286" t="s">
        <v>1042</v>
      </c>
    </row>
    <row r="541" spans="1:18" ht="32.25" customHeight="1" x14ac:dyDescent="0.2">
      <c r="A541" s="480">
        <v>395</v>
      </c>
      <c r="B541" s="486">
        <v>15</v>
      </c>
      <c r="C541" s="486">
        <v>3</v>
      </c>
      <c r="D541" s="486" t="s">
        <v>755</v>
      </c>
      <c r="E541" s="582">
        <v>1</v>
      </c>
      <c r="F541" s="486" t="s">
        <v>6</v>
      </c>
      <c r="G541" s="282">
        <v>15</v>
      </c>
      <c r="H541" s="282">
        <v>3</v>
      </c>
      <c r="I541" s="283" t="s">
        <v>1044</v>
      </c>
      <c r="J541" s="283">
        <v>2</v>
      </c>
      <c r="K541" s="499" t="s">
        <v>1045</v>
      </c>
      <c r="L541" s="463">
        <v>2</v>
      </c>
      <c r="M541" s="544" t="s">
        <v>929</v>
      </c>
      <c r="N541" s="544" t="s">
        <v>929</v>
      </c>
      <c r="O541" s="546" t="s">
        <v>1042</v>
      </c>
    </row>
    <row r="542" spans="1:18" ht="36" customHeight="1" x14ac:dyDescent="0.2">
      <c r="A542" s="480"/>
      <c r="B542" s="486"/>
      <c r="C542" s="486"/>
      <c r="D542" s="486"/>
      <c r="E542" s="582"/>
      <c r="F542" s="486"/>
      <c r="G542" s="282">
        <v>6</v>
      </c>
      <c r="H542" s="282">
        <v>2</v>
      </c>
      <c r="I542" s="283">
        <v>36</v>
      </c>
      <c r="J542" s="283" t="s">
        <v>681</v>
      </c>
      <c r="K542" s="499"/>
      <c r="L542" s="464"/>
      <c r="M542" s="545"/>
      <c r="N542" s="545"/>
      <c r="O542" s="547"/>
    </row>
    <row r="543" spans="1:18" ht="27.75" customHeight="1" x14ac:dyDescent="0.2">
      <c r="A543" s="480">
        <v>396</v>
      </c>
      <c r="B543" s="513">
        <v>2</v>
      </c>
      <c r="C543" s="513">
        <v>1</v>
      </c>
      <c r="D543" s="513">
        <v>7</v>
      </c>
      <c r="E543" s="513">
        <v>1</v>
      </c>
      <c r="F543" s="513" t="s">
        <v>6</v>
      </c>
      <c r="G543" s="282">
        <v>15</v>
      </c>
      <c r="H543" s="282">
        <v>3</v>
      </c>
      <c r="I543" s="283" t="s">
        <v>1046</v>
      </c>
      <c r="J543" s="283">
        <v>2</v>
      </c>
      <c r="K543" s="499" t="s">
        <v>1047</v>
      </c>
      <c r="L543" s="463">
        <v>2</v>
      </c>
      <c r="M543" s="544" t="s">
        <v>929</v>
      </c>
      <c r="N543" s="544" t="s">
        <v>929</v>
      </c>
      <c r="O543" s="546" t="s">
        <v>1042</v>
      </c>
    </row>
    <row r="544" spans="1:18" ht="30" customHeight="1" x14ac:dyDescent="0.2">
      <c r="A544" s="480"/>
      <c r="B544" s="513"/>
      <c r="C544" s="513"/>
      <c r="D544" s="513"/>
      <c r="E544" s="513"/>
      <c r="F544" s="513"/>
      <c r="G544" s="282">
        <v>15</v>
      </c>
      <c r="H544" s="282">
        <v>3</v>
      </c>
      <c r="I544" s="283">
        <v>72</v>
      </c>
      <c r="J544" s="283">
        <v>2</v>
      </c>
      <c r="K544" s="499"/>
      <c r="L544" s="577"/>
      <c r="M544" s="644"/>
      <c r="N544" s="644"/>
      <c r="O544" s="581"/>
    </row>
    <row r="545" spans="1:18" ht="30" customHeight="1" x14ac:dyDescent="0.2">
      <c r="A545" s="480"/>
      <c r="B545" s="513"/>
      <c r="C545" s="513"/>
      <c r="D545" s="513"/>
      <c r="E545" s="513"/>
      <c r="F545" s="513"/>
      <c r="G545" s="282">
        <v>6</v>
      </c>
      <c r="H545" s="282">
        <v>2</v>
      </c>
      <c r="I545" s="283">
        <v>36</v>
      </c>
      <c r="J545" s="283" t="s">
        <v>1048</v>
      </c>
      <c r="K545" s="499"/>
      <c r="L545" s="464"/>
      <c r="M545" s="545"/>
      <c r="N545" s="545"/>
      <c r="O545" s="547"/>
    </row>
    <row r="546" spans="1:18" ht="57.75" customHeight="1" x14ac:dyDescent="0.2">
      <c r="A546" s="287">
        <v>397</v>
      </c>
      <c r="B546" s="281">
        <v>15</v>
      </c>
      <c r="C546" s="281">
        <v>3</v>
      </c>
      <c r="D546" s="280" t="s">
        <v>1044</v>
      </c>
      <c r="E546" s="280">
        <v>1</v>
      </c>
      <c r="F546" s="281" t="s">
        <v>6</v>
      </c>
      <c r="G546" s="281">
        <v>15</v>
      </c>
      <c r="H546" s="281">
        <v>3</v>
      </c>
      <c r="I546" s="281" t="s">
        <v>1043</v>
      </c>
      <c r="J546" s="281" t="s">
        <v>84</v>
      </c>
      <c r="K546" s="288" t="s">
        <v>1051</v>
      </c>
      <c r="L546" s="278">
        <v>1</v>
      </c>
      <c r="M546" s="127" t="s">
        <v>929</v>
      </c>
      <c r="N546" s="127" t="s">
        <v>929</v>
      </c>
      <c r="O546" s="286" t="s">
        <v>1042</v>
      </c>
    </row>
    <row r="547" spans="1:18" ht="57.75" customHeight="1" x14ac:dyDescent="0.2">
      <c r="A547" s="294">
        <v>398</v>
      </c>
      <c r="B547" s="295">
        <v>8</v>
      </c>
      <c r="C547" s="295">
        <v>2</v>
      </c>
      <c r="D547" s="298" t="s">
        <v>1055</v>
      </c>
      <c r="E547" s="298">
        <v>1</v>
      </c>
      <c r="F547" s="295" t="s">
        <v>6</v>
      </c>
      <c r="G547" s="295">
        <v>14</v>
      </c>
      <c r="H547" s="295">
        <v>3</v>
      </c>
      <c r="I547" s="295" t="s">
        <v>1056</v>
      </c>
      <c r="J547" s="295">
        <v>2</v>
      </c>
      <c r="K547" s="296" t="s">
        <v>1057</v>
      </c>
      <c r="L547" s="297">
        <v>2</v>
      </c>
      <c r="M547" s="127" t="s">
        <v>929</v>
      </c>
      <c r="N547" s="127" t="s">
        <v>929</v>
      </c>
      <c r="O547" s="299" t="s">
        <v>1042</v>
      </c>
    </row>
    <row r="548" spans="1:18" ht="57.75" customHeight="1" x14ac:dyDescent="0.2">
      <c r="A548" s="287">
        <v>399</v>
      </c>
      <c r="B548" s="281">
        <v>15</v>
      </c>
      <c r="C548" s="281">
        <v>3</v>
      </c>
      <c r="D548" s="280" t="s">
        <v>755</v>
      </c>
      <c r="E548" s="280">
        <v>1</v>
      </c>
      <c r="F548" s="281" t="s">
        <v>6</v>
      </c>
      <c r="G548" s="281">
        <v>15</v>
      </c>
      <c r="H548" s="281">
        <v>3</v>
      </c>
      <c r="I548" s="281" t="s">
        <v>1050</v>
      </c>
      <c r="J548" s="281" t="s">
        <v>84</v>
      </c>
      <c r="K548" s="288" t="s">
        <v>1052</v>
      </c>
      <c r="L548" s="278">
        <v>1</v>
      </c>
      <c r="M548" s="127" t="s">
        <v>929</v>
      </c>
      <c r="N548" s="127" t="s">
        <v>929</v>
      </c>
      <c r="O548" s="286" t="s">
        <v>1042</v>
      </c>
    </row>
    <row r="549" spans="1:18" ht="62.25" customHeight="1" x14ac:dyDescent="0.2">
      <c r="A549" s="292">
        <v>400</v>
      </c>
      <c r="B549" s="291">
        <v>21</v>
      </c>
      <c r="C549" s="354">
        <v>6</v>
      </c>
      <c r="D549" s="353">
        <v>14</v>
      </c>
      <c r="E549" s="353">
        <v>1</v>
      </c>
      <c r="F549" s="354" t="s">
        <v>6</v>
      </c>
      <c r="G549" s="354">
        <v>20</v>
      </c>
      <c r="H549" s="354">
        <v>6</v>
      </c>
      <c r="I549" s="354" t="s">
        <v>1116</v>
      </c>
      <c r="J549" s="354" t="s">
        <v>1085</v>
      </c>
      <c r="K549" s="293" t="s">
        <v>1086</v>
      </c>
      <c r="L549" s="290">
        <v>1</v>
      </c>
      <c r="M549" s="127" t="s">
        <v>929</v>
      </c>
      <c r="N549" s="127" t="s">
        <v>929</v>
      </c>
      <c r="O549" s="358" t="s">
        <v>1108</v>
      </c>
    </row>
    <row r="550" spans="1:18" ht="62.25" customHeight="1" x14ac:dyDescent="0.2">
      <c r="A550" s="292">
        <v>401</v>
      </c>
      <c r="B550" s="291">
        <v>21</v>
      </c>
      <c r="C550" s="354">
        <v>6</v>
      </c>
      <c r="D550" s="353">
        <v>14</v>
      </c>
      <c r="E550" s="353">
        <v>5</v>
      </c>
      <c r="F550" s="354" t="s">
        <v>6</v>
      </c>
      <c r="G550" s="354">
        <v>15</v>
      </c>
      <c r="H550" s="354">
        <v>3</v>
      </c>
      <c r="I550" s="354" t="s">
        <v>1054</v>
      </c>
      <c r="J550" s="354">
        <v>2</v>
      </c>
      <c r="K550" s="293" t="s">
        <v>1067</v>
      </c>
      <c r="L550" s="290">
        <v>1</v>
      </c>
      <c r="M550" s="127" t="s">
        <v>929</v>
      </c>
      <c r="N550" s="127" t="s">
        <v>929</v>
      </c>
      <c r="O550" s="358" t="s">
        <v>1108</v>
      </c>
    </row>
    <row r="551" spans="1:18" ht="62.25" customHeight="1" x14ac:dyDescent="0.2">
      <c r="A551" s="563">
        <v>402</v>
      </c>
      <c r="B551" s="307">
        <v>4</v>
      </c>
      <c r="C551" s="355">
        <v>2</v>
      </c>
      <c r="D551" s="356" t="s">
        <v>614</v>
      </c>
      <c r="E551" s="28" t="s">
        <v>385</v>
      </c>
      <c r="F551" s="563" t="s">
        <v>6</v>
      </c>
      <c r="G551" s="565">
        <v>13</v>
      </c>
      <c r="H551" s="565" t="s">
        <v>1060</v>
      </c>
      <c r="I551" s="563" t="s">
        <v>1059</v>
      </c>
      <c r="J551" s="565" t="s">
        <v>1058</v>
      </c>
      <c r="K551" s="565" t="s">
        <v>1063</v>
      </c>
      <c r="L551" s="567">
        <v>2</v>
      </c>
      <c r="M551" s="544" t="s">
        <v>929</v>
      </c>
      <c r="N551" s="544" t="s">
        <v>929</v>
      </c>
      <c r="O551" s="569" t="s">
        <v>1066</v>
      </c>
    </row>
    <row r="552" spans="1:18" ht="40.5" customHeight="1" x14ac:dyDescent="0.2">
      <c r="A552" s="564"/>
      <c r="B552" s="302">
        <v>7</v>
      </c>
      <c r="C552" s="362">
        <v>2</v>
      </c>
      <c r="D552" s="361">
        <v>42</v>
      </c>
      <c r="E552" s="362">
        <v>1</v>
      </c>
      <c r="F552" s="564"/>
      <c r="G552" s="566"/>
      <c r="H552" s="566"/>
      <c r="I552" s="564"/>
      <c r="J552" s="566"/>
      <c r="K552" s="566"/>
      <c r="L552" s="568"/>
      <c r="M552" s="545"/>
      <c r="N552" s="545"/>
      <c r="O552" s="570"/>
    </row>
    <row r="553" spans="1:18" ht="29.25" customHeight="1" x14ac:dyDescent="0.2">
      <c r="A553" s="571">
        <v>403</v>
      </c>
      <c r="B553" s="302">
        <v>7</v>
      </c>
      <c r="C553" s="302">
        <v>2</v>
      </c>
      <c r="D553" s="301">
        <v>42</v>
      </c>
      <c r="E553" s="302">
        <v>1</v>
      </c>
      <c r="F553" s="571" t="s">
        <v>6</v>
      </c>
      <c r="G553" s="572">
        <v>8</v>
      </c>
      <c r="H553" s="572">
        <v>2</v>
      </c>
      <c r="I553" s="571" t="s">
        <v>1062</v>
      </c>
      <c r="J553" s="572">
        <v>1</v>
      </c>
      <c r="K553" s="572" t="s">
        <v>1061</v>
      </c>
      <c r="L553" s="573">
        <v>2</v>
      </c>
      <c r="M553" s="551" t="s">
        <v>929</v>
      </c>
      <c r="N553" s="551" t="s">
        <v>929</v>
      </c>
      <c r="O553" s="546" t="s">
        <v>1066</v>
      </c>
    </row>
    <row r="554" spans="1:18" ht="29.25" customHeight="1" x14ac:dyDescent="0.2">
      <c r="A554" s="571"/>
      <c r="B554" s="302">
        <v>13</v>
      </c>
      <c r="C554" s="302" t="s">
        <v>1060</v>
      </c>
      <c r="D554" s="301" t="s">
        <v>1059</v>
      </c>
      <c r="E554" s="302" t="s">
        <v>1058</v>
      </c>
      <c r="F554" s="571"/>
      <c r="G554" s="572"/>
      <c r="H554" s="572"/>
      <c r="I554" s="571"/>
      <c r="J554" s="572"/>
      <c r="K554" s="572"/>
      <c r="L554" s="573"/>
      <c r="M554" s="551"/>
      <c r="N554" s="551"/>
      <c r="O554" s="547"/>
    </row>
    <row r="555" spans="1:18" s="16" customFormat="1" ht="23.25" customHeight="1" x14ac:dyDescent="0.2">
      <c r="A555" s="548">
        <v>404</v>
      </c>
      <c r="B555" s="549">
        <v>7</v>
      </c>
      <c r="C555" s="549">
        <v>2</v>
      </c>
      <c r="D555" s="310">
        <v>40</v>
      </c>
      <c r="E555" s="311">
        <v>8422</v>
      </c>
      <c r="F555" s="550" t="s">
        <v>6</v>
      </c>
      <c r="G555" s="549">
        <v>13</v>
      </c>
      <c r="H555" s="549" t="s">
        <v>1060</v>
      </c>
      <c r="I555" s="550" t="s">
        <v>1059</v>
      </c>
      <c r="J555" s="549" t="s">
        <v>68</v>
      </c>
      <c r="K555" s="549" t="s">
        <v>1073</v>
      </c>
      <c r="L555" s="548">
        <v>2</v>
      </c>
      <c r="M555" s="551" t="s">
        <v>929</v>
      </c>
      <c r="N555" s="551" t="s">
        <v>929</v>
      </c>
      <c r="O555" s="552" t="s">
        <v>1076</v>
      </c>
      <c r="P555" s="23"/>
      <c r="Q555" s="23"/>
      <c r="R555" s="23"/>
    </row>
    <row r="556" spans="1:18" s="16" customFormat="1" ht="40.5" x14ac:dyDescent="0.2">
      <c r="A556" s="548"/>
      <c r="B556" s="549"/>
      <c r="C556" s="549"/>
      <c r="D556" s="310">
        <v>41</v>
      </c>
      <c r="E556" s="311" t="s">
        <v>109</v>
      </c>
      <c r="F556" s="550"/>
      <c r="G556" s="549"/>
      <c r="H556" s="549"/>
      <c r="I556" s="550"/>
      <c r="J556" s="549"/>
      <c r="K556" s="549"/>
      <c r="L556" s="548"/>
      <c r="M556" s="551"/>
      <c r="N556" s="551"/>
      <c r="O556" s="552"/>
      <c r="P556" s="23"/>
      <c r="Q556" s="23"/>
      <c r="R556" s="23"/>
    </row>
    <row r="557" spans="1:18" s="16" customFormat="1" ht="23.25" customHeight="1" x14ac:dyDescent="0.2">
      <c r="A557" s="556">
        <v>405</v>
      </c>
      <c r="B557" s="557">
        <v>7</v>
      </c>
      <c r="C557" s="557">
        <v>2</v>
      </c>
      <c r="D557" s="427">
        <v>40</v>
      </c>
      <c r="E557" s="428">
        <v>8423</v>
      </c>
      <c r="F557" s="558" t="s">
        <v>6</v>
      </c>
      <c r="G557" s="557">
        <v>13</v>
      </c>
      <c r="H557" s="557" t="s">
        <v>1060</v>
      </c>
      <c r="I557" s="559" t="s">
        <v>1059</v>
      </c>
      <c r="J557" s="557" t="s">
        <v>68</v>
      </c>
      <c r="K557" s="560" t="s">
        <v>1074</v>
      </c>
      <c r="L557" s="561">
        <v>1</v>
      </c>
      <c r="M557" s="551" t="s">
        <v>929</v>
      </c>
      <c r="N557" s="551" t="s">
        <v>929</v>
      </c>
      <c r="O557" s="562" t="s">
        <v>1164</v>
      </c>
      <c r="P557" s="23"/>
      <c r="Q557" s="23"/>
      <c r="R557" s="23"/>
    </row>
    <row r="558" spans="1:18" s="16" customFormat="1" ht="23.25" customHeight="1" x14ac:dyDescent="0.2">
      <c r="A558" s="556"/>
      <c r="B558" s="557"/>
      <c r="C558" s="557"/>
      <c r="D558" s="427">
        <v>41</v>
      </c>
      <c r="E558" s="428">
        <v>5412</v>
      </c>
      <c r="F558" s="558"/>
      <c r="G558" s="557"/>
      <c r="H558" s="557"/>
      <c r="I558" s="559"/>
      <c r="J558" s="557"/>
      <c r="K558" s="560"/>
      <c r="L558" s="561"/>
      <c r="M558" s="551"/>
      <c r="N558" s="551"/>
      <c r="O558" s="562"/>
      <c r="P558" s="23"/>
      <c r="Q558" s="23"/>
      <c r="R558" s="23"/>
    </row>
    <row r="559" spans="1:18" ht="283.5" x14ac:dyDescent="0.2">
      <c r="A559" s="336">
        <v>407</v>
      </c>
      <c r="B559" s="334" t="s">
        <v>1094</v>
      </c>
      <c r="C559" s="334">
        <v>3</v>
      </c>
      <c r="D559" s="39" t="s">
        <v>1070</v>
      </c>
      <c r="E559" s="336" t="s">
        <v>1095</v>
      </c>
      <c r="F559" s="334"/>
      <c r="G559" s="334"/>
      <c r="H559" s="334"/>
      <c r="I559" s="334"/>
      <c r="J559" s="334"/>
      <c r="K559" s="335" t="s">
        <v>1096</v>
      </c>
      <c r="L559" s="346">
        <v>1</v>
      </c>
      <c r="M559" s="332" t="s">
        <v>929</v>
      </c>
      <c r="N559" s="332" t="s">
        <v>929</v>
      </c>
      <c r="O559" s="382" t="s">
        <v>1098</v>
      </c>
      <c r="P559" s="347"/>
    </row>
    <row r="560" spans="1:18" ht="283.5" x14ac:dyDescent="0.2">
      <c r="A560" s="339">
        <v>408</v>
      </c>
      <c r="B560" s="345" t="s">
        <v>1094</v>
      </c>
      <c r="C560" s="345">
        <v>3</v>
      </c>
      <c r="D560" s="39" t="s">
        <v>1070</v>
      </c>
      <c r="E560" s="339" t="s">
        <v>1097</v>
      </c>
      <c r="F560" s="345"/>
      <c r="G560" s="345"/>
      <c r="H560" s="345"/>
      <c r="I560" s="345"/>
      <c r="J560" s="345"/>
      <c r="K560" s="343" t="s">
        <v>1069</v>
      </c>
      <c r="L560" s="346">
        <v>2</v>
      </c>
      <c r="M560" s="344" t="s">
        <v>929</v>
      </c>
      <c r="N560" s="344" t="s">
        <v>929</v>
      </c>
      <c r="O560" s="382" t="s">
        <v>1098</v>
      </c>
    </row>
  </sheetData>
  <autoFilter ref="A1:O560"/>
  <mergeCells count="1076">
    <mergeCell ref="A543:A545"/>
    <mergeCell ref="B543:B545"/>
    <mergeCell ref="C543:C545"/>
    <mergeCell ref="D543:D545"/>
    <mergeCell ref="E543:E545"/>
    <mergeCell ref="F543:F545"/>
    <mergeCell ref="K543:K545"/>
    <mergeCell ref="L543:L545"/>
    <mergeCell ref="M543:M545"/>
    <mergeCell ref="N543:N545"/>
    <mergeCell ref="O543:O545"/>
    <mergeCell ref="M166:M167"/>
    <mergeCell ref="M168:M169"/>
    <mergeCell ref="M170:M171"/>
    <mergeCell ref="M172:M173"/>
    <mergeCell ref="M174:M175"/>
    <mergeCell ref="M176:M177"/>
    <mergeCell ref="M178:M179"/>
    <mergeCell ref="M255:M256"/>
    <mergeCell ref="M261:M262"/>
    <mergeCell ref="M266:M267"/>
    <mergeCell ref="M279:M280"/>
    <mergeCell ref="M271:M272"/>
    <mergeCell ref="N271:N272"/>
    <mergeCell ref="N266:N267"/>
    <mergeCell ref="N209:N210"/>
    <mergeCell ref="N213:N214"/>
    <mergeCell ref="N240:N241"/>
    <mergeCell ref="N255:N256"/>
    <mergeCell ref="N261:N262"/>
    <mergeCell ref="N189:N190"/>
    <mergeCell ref="L170:L171"/>
    <mergeCell ref="A98:O98"/>
    <mergeCell ref="N118:N119"/>
    <mergeCell ref="A2:O2"/>
    <mergeCell ref="A9:A10"/>
    <mergeCell ref="K9:K10"/>
    <mergeCell ref="L9:L10"/>
    <mergeCell ref="M9:M10"/>
    <mergeCell ref="O9:O10"/>
    <mergeCell ref="N9:N10"/>
    <mergeCell ref="N11:N12"/>
    <mergeCell ref="A11:A12"/>
    <mergeCell ref="K11:K12"/>
    <mergeCell ref="L11:L12"/>
    <mergeCell ref="M11:M12"/>
    <mergeCell ref="O11:O12"/>
    <mergeCell ref="O14:O15"/>
    <mergeCell ref="A16:A17"/>
    <mergeCell ref="F16:F17"/>
    <mergeCell ref="G16:G17"/>
    <mergeCell ref="H16:H17"/>
    <mergeCell ref="I16:I17"/>
    <mergeCell ref="J16:J17"/>
    <mergeCell ref="K16:K17"/>
    <mergeCell ref="L16:L17"/>
    <mergeCell ref="M16:M17"/>
    <mergeCell ref="O16:O17"/>
    <mergeCell ref="A14:A15"/>
    <mergeCell ref="F14:F15"/>
    <mergeCell ref="G14:G15"/>
    <mergeCell ref="H14:H15"/>
    <mergeCell ref="I14:I15"/>
    <mergeCell ref="N14:N15"/>
    <mergeCell ref="J14:J15"/>
    <mergeCell ref="K14:K15"/>
    <mergeCell ref="L14:L15"/>
    <mergeCell ref="M14:M15"/>
    <mergeCell ref="N16:N17"/>
    <mergeCell ref="O18:O19"/>
    <mergeCell ref="A20:A21"/>
    <mergeCell ref="F20:F21"/>
    <mergeCell ref="G20:G21"/>
    <mergeCell ref="H20:H21"/>
    <mergeCell ref="I20:I21"/>
    <mergeCell ref="J20:J21"/>
    <mergeCell ref="K20:K21"/>
    <mergeCell ref="L20:L21"/>
    <mergeCell ref="M20:M21"/>
    <mergeCell ref="O20:O21"/>
    <mergeCell ref="A18:A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N20:N21"/>
    <mergeCell ref="A57:A58"/>
    <mergeCell ref="B57:B58"/>
    <mergeCell ref="C57:C58"/>
    <mergeCell ref="D57:D58"/>
    <mergeCell ref="E57:E58"/>
    <mergeCell ref="K57:K58"/>
    <mergeCell ref="L57:L58"/>
    <mergeCell ref="M57:M58"/>
    <mergeCell ref="O57:O58"/>
    <mergeCell ref="N57:N58"/>
    <mergeCell ref="O31:O32"/>
    <mergeCell ref="A38:A39"/>
    <mergeCell ref="F38:F39"/>
    <mergeCell ref="G38:G39"/>
    <mergeCell ref="H38:H39"/>
    <mergeCell ref="K38:K39"/>
    <mergeCell ref="L38:L39"/>
    <mergeCell ref="M38:M39"/>
    <mergeCell ref="O38:O39"/>
    <mergeCell ref="A31:A32"/>
    <mergeCell ref="B31:B32"/>
    <mergeCell ref="C31:C32"/>
    <mergeCell ref="D31:D32"/>
    <mergeCell ref="E31:E32"/>
    <mergeCell ref="F31:F32"/>
    <mergeCell ref="K31:K32"/>
    <mergeCell ref="L31:L32"/>
    <mergeCell ref="M31:M32"/>
    <mergeCell ref="N31:N32"/>
    <mergeCell ref="N38:N39"/>
    <mergeCell ref="O59:O60"/>
    <mergeCell ref="A61:A62"/>
    <mergeCell ref="F61:F62"/>
    <mergeCell ref="G61:G62"/>
    <mergeCell ref="H61:H62"/>
    <mergeCell ref="I61:I62"/>
    <mergeCell ref="J61:J62"/>
    <mergeCell ref="K61:K62"/>
    <mergeCell ref="L61:L62"/>
    <mergeCell ref="M61:M62"/>
    <mergeCell ref="O61:O62"/>
    <mergeCell ref="A59:A60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N61:N62"/>
    <mergeCell ref="O63:O64"/>
    <mergeCell ref="A65:A66"/>
    <mergeCell ref="F65:F66"/>
    <mergeCell ref="G65:G66"/>
    <mergeCell ref="H65:H66"/>
    <mergeCell ref="I65:I66"/>
    <mergeCell ref="J65:J66"/>
    <mergeCell ref="K65:K66"/>
    <mergeCell ref="L65:L66"/>
    <mergeCell ref="M65:M66"/>
    <mergeCell ref="O65:O66"/>
    <mergeCell ref="A63:A64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N65:N66"/>
    <mergeCell ref="O67:O68"/>
    <mergeCell ref="A69:A70"/>
    <mergeCell ref="F69:F70"/>
    <mergeCell ref="G69:G70"/>
    <mergeCell ref="H69:H70"/>
    <mergeCell ref="I69:I70"/>
    <mergeCell ref="J69:J70"/>
    <mergeCell ref="K69:K70"/>
    <mergeCell ref="L69:L70"/>
    <mergeCell ref="M69:M70"/>
    <mergeCell ref="O69:O70"/>
    <mergeCell ref="A67:A68"/>
    <mergeCell ref="F67:F68"/>
    <mergeCell ref="G67:G68"/>
    <mergeCell ref="H67:H68"/>
    <mergeCell ref="I67:I68"/>
    <mergeCell ref="J67:J68"/>
    <mergeCell ref="K67:K68"/>
    <mergeCell ref="L67:L68"/>
    <mergeCell ref="M67:M68"/>
    <mergeCell ref="N67:N68"/>
    <mergeCell ref="N69:N70"/>
    <mergeCell ref="A76:A77"/>
    <mergeCell ref="F76:F77"/>
    <mergeCell ref="G76:G77"/>
    <mergeCell ref="I76:I77"/>
    <mergeCell ref="J76:J77"/>
    <mergeCell ref="K76:K77"/>
    <mergeCell ref="L76:L77"/>
    <mergeCell ref="M76:M77"/>
    <mergeCell ref="O76:O77"/>
    <mergeCell ref="N76:N77"/>
    <mergeCell ref="O71:O72"/>
    <mergeCell ref="A73:A74"/>
    <mergeCell ref="F73:F74"/>
    <mergeCell ref="G73:G74"/>
    <mergeCell ref="H73:H74"/>
    <mergeCell ref="I73:I74"/>
    <mergeCell ref="J73:J74"/>
    <mergeCell ref="K73:K74"/>
    <mergeCell ref="L73:L74"/>
    <mergeCell ref="M73:M74"/>
    <mergeCell ref="O73:O74"/>
    <mergeCell ref="A71:A72"/>
    <mergeCell ref="F71:F72"/>
    <mergeCell ref="G71:G72"/>
    <mergeCell ref="H71:H72"/>
    <mergeCell ref="I71:I72"/>
    <mergeCell ref="J71:J72"/>
    <mergeCell ref="K71:K72"/>
    <mergeCell ref="L71:L72"/>
    <mergeCell ref="M71:M72"/>
    <mergeCell ref="N71:N72"/>
    <mergeCell ref="N73:N74"/>
    <mergeCell ref="O78:O79"/>
    <mergeCell ref="A80:A81"/>
    <mergeCell ref="F80:F81"/>
    <mergeCell ref="G80:G81"/>
    <mergeCell ref="H80:H81"/>
    <mergeCell ref="I80:I81"/>
    <mergeCell ref="J80:J81"/>
    <mergeCell ref="K80:K81"/>
    <mergeCell ref="L80:L81"/>
    <mergeCell ref="M80:M81"/>
    <mergeCell ref="O80:O81"/>
    <mergeCell ref="A78:A79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N80:N81"/>
    <mergeCell ref="O82:O83"/>
    <mergeCell ref="A84:A85"/>
    <mergeCell ref="F84:F85"/>
    <mergeCell ref="G84:G85"/>
    <mergeCell ref="H84:H85"/>
    <mergeCell ref="I84:I85"/>
    <mergeCell ref="J84:J85"/>
    <mergeCell ref="K84:K85"/>
    <mergeCell ref="L84:L85"/>
    <mergeCell ref="M84:M85"/>
    <mergeCell ref="O84:O85"/>
    <mergeCell ref="A82:A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N84:N85"/>
    <mergeCell ref="O87:O88"/>
    <mergeCell ref="A89:A90"/>
    <mergeCell ref="B89:B90"/>
    <mergeCell ref="C89:C90"/>
    <mergeCell ref="D89:D90"/>
    <mergeCell ref="E89:E90"/>
    <mergeCell ref="F89:F90"/>
    <mergeCell ref="K89:K90"/>
    <mergeCell ref="L89:L90"/>
    <mergeCell ref="M89:M90"/>
    <mergeCell ref="O89:O90"/>
    <mergeCell ref="A87:A88"/>
    <mergeCell ref="B87:B88"/>
    <mergeCell ref="C87:C88"/>
    <mergeCell ref="D87:D88"/>
    <mergeCell ref="E87:E88"/>
    <mergeCell ref="F87:F88"/>
    <mergeCell ref="K87:K88"/>
    <mergeCell ref="L87:L88"/>
    <mergeCell ref="M87:M88"/>
    <mergeCell ref="N87:N88"/>
    <mergeCell ref="N89:N90"/>
    <mergeCell ref="L91:L92"/>
    <mergeCell ref="M91:M92"/>
    <mergeCell ref="O91:O92"/>
    <mergeCell ref="A93:A94"/>
    <mergeCell ref="F93:F94"/>
    <mergeCell ref="G93:G94"/>
    <mergeCell ref="H93:H94"/>
    <mergeCell ref="I93:I94"/>
    <mergeCell ref="J93:J94"/>
    <mergeCell ref="K93:K94"/>
    <mergeCell ref="L93:L94"/>
    <mergeCell ref="M93:M94"/>
    <mergeCell ref="O93:O94"/>
    <mergeCell ref="A91:A92"/>
    <mergeCell ref="B91:B92"/>
    <mergeCell ref="C91:C92"/>
    <mergeCell ref="F91:F92"/>
    <mergeCell ref="G91:G92"/>
    <mergeCell ref="H91:H92"/>
    <mergeCell ref="I91:I92"/>
    <mergeCell ref="J91:J92"/>
    <mergeCell ref="K91:K92"/>
    <mergeCell ref="N91:N92"/>
    <mergeCell ref="N93:N94"/>
    <mergeCell ref="A114:A115"/>
    <mergeCell ref="K114:K115"/>
    <mergeCell ref="L114:L115"/>
    <mergeCell ref="M114:M115"/>
    <mergeCell ref="O114:O115"/>
    <mergeCell ref="I118:I119"/>
    <mergeCell ref="J118:J119"/>
    <mergeCell ref="K118:K119"/>
    <mergeCell ref="L118:L119"/>
    <mergeCell ref="M118:M119"/>
    <mergeCell ref="O118:O119"/>
    <mergeCell ref="A118:A119"/>
    <mergeCell ref="B118:B119"/>
    <mergeCell ref="C118:C119"/>
    <mergeCell ref="F118:F119"/>
    <mergeCell ref="G118:G119"/>
    <mergeCell ref="H118:H119"/>
    <mergeCell ref="N114:N115"/>
    <mergeCell ref="K137:K138"/>
    <mergeCell ref="L137:L138"/>
    <mergeCell ref="O137:O138"/>
    <mergeCell ref="A151:A152"/>
    <mergeCell ref="K151:K152"/>
    <mergeCell ref="L151:L152"/>
    <mergeCell ref="M151:M152"/>
    <mergeCell ref="O151:O152"/>
    <mergeCell ref="K123:K124"/>
    <mergeCell ref="L123:L124"/>
    <mergeCell ref="M123:M124"/>
    <mergeCell ref="O123:O124"/>
    <mergeCell ref="A137:A138"/>
    <mergeCell ref="B137:B138"/>
    <mergeCell ref="C137:C138"/>
    <mergeCell ref="D137:D138"/>
    <mergeCell ref="E137:E138"/>
    <mergeCell ref="F137:F138"/>
    <mergeCell ref="A123:A124"/>
    <mergeCell ref="B123:B124"/>
    <mergeCell ref="C123:C124"/>
    <mergeCell ref="D123:D124"/>
    <mergeCell ref="E123:E124"/>
    <mergeCell ref="F123:F124"/>
    <mergeCell ref="N123:N124"/>
    <mergeCell ref="N137:N138"/>
    <mergeCell ref="N151:N152"/>
    <mergeCell ref="M137:M138"/>
    <mergeCell ref="K154:K155"/>
    <mergeCell ref="L154:L155"/>
    <mergeCell ref="M154:M155"/>
    <mergeCell ref="O154:O155"/>
    <mergeCell ref="A157:A158"/>
    <mergeCell ref="B157:B158"/>
    <mergeCell ref="C157:C158"/>
    <mergeCell ref="D157:D158"/>
    <mergeCell ref="E157:E158"/>
    <mergeCell ref="F157:F158"/>
    <mergeCell ref="A154:A155"/>
    <mergeCell ref="F154:F155"/>
    <mergeCell ref="G154:G155"/>
    <mergeCell ref="H154:H155"/>
    <mergeCell ref="I154:I155"/>
    <mergeCell ref="J154:J155"/>
    <mergeCell ref="K157:K158"/>
    <mergeCell ref="L157:L158"/>
    <mergeCell ref="M157:M158"/>
    <mergeCell ref="O157:O158"/>
    <mergeCell ref="N154:N155"/>
    <mergeCell ref="N157:N158"/>
    <mergeCell ref="K159:K160"/>
    <mergeCell ref="L159:L160"/>
    <mergeCell ref="M159:M160"/>
    <mergeCell ref="O159:O160"/>
    <mergeCell ref="A161:A162"/>
    <mergeCell ref="B161:B162"/>
    <mergeCell ref="C161:C162"/>
    <mergeCell ref="D161:D162"/>
    <mergeCell ref="E161:E162"/>
    <mergeCell ref="F161:F162"/>
    <mergeCell ref="A159:A160"/>
    <mergeCell ref="B159:B160"/>
    <mergeCell ref="C159:C160"/>
    <mergeCell ref="D159:D160"/>
    <mergeCell ref="E159:E160"/>
    <mergeCell ref="F159:F160"/>
    <mergeCell ref="K161:K162"/>
    <mergeCell ref="L161:L162"/>
    <mergeCell ref="M161:M162"/>
    <mergeCell ref="N161:N162"/>
    <mergeCell ref="O161:O162"/>
    <mergeCell ref="N159:N160"/>
    <mergeCell ref="A163:A164"/>
    <mergeCell ref="K163:K164"/>
    <mergeCell ref="A170:A171"/>
    <mergeCell ref="B170:B171"/>
    <mergeCell ref="C170:C171"/>
    <mergeCell ref="D170:D171"/>
    <mergeCell ref="E170:E171"/>
    <mergeCell ref="F170:F171"/>
    <mergeCell ref="K170:K171"/>
    <mergeCell ref="L166:L167"/>
    <mergeCell ref="O166:O167"/>
    <mergeCell ref="A168:A169"/>
    <mergeCell ref="B168:B169"/>
    <mergeCell ref="C168:C169"/>
    <mergeCell ref="D168:D169"/>
    <mergeCell ref="E168:E169"/>
    <mergeCell ref="F168:F169"/>
    <mergeCell ref="K168:K169"/>
    <mergeCell ref="L168:L169"/>
    <mergeCell ref="A166:A167"/>
    <mergeCell ref="B166:B167"/>
    <mergeCell ref="C166:C167"/>
    <mergeCell ref="D166:D167"/>
    <mergeCell ref="F166:F167"/>
    <mergeCell ref="K166:K167"/>
    <mergeCell ref="O168:O169"/>
    <mergeCell ref="N166:N167"/>
    <mergeCell ref="N168:N169"/>
    <mergeCell ref="L163:L164"/>
    <mergeCell ref="O163:O164"/>
    <mergeCell ref="N163:N164"/>
    <mergeCell ref="M163:M164"/>
    <mergeCell ref="O170:O171"/>
    <mergeCell ref="N170:N171"/>
    <mergeCell ref="K172:K173"/>
    <mergeCell ref="L172:L173"/>
    <mergeCell ref="O172:O173"/>
    <mergeCell ref="A174:A175"/>
    <mergeCell ref="B174:B175"/>
    <mergeCell ref="C174:C175"/>
    <mergeCell ref="D174:D175"/>
    <mergeCell ref="E174:E175"/>
    <mergeCell ref="F174:F175"/>
    <mergeCell ref="K174:K175"/>
    <mergeCell ref="A172:A173"/>
    <mergeCell ref="B172:B173"/>
    <mergeCell ref="C172:C173"/>
    <mergeCell ref="D172:D173"/>
    <mergeCell ref="E172:E173"/>
    <mergeCell ref="F172:F173"/>
    <mergeCell ref="L174:L175"/>
    <mergeCell ref="O174:O175"/>
    <mergeCell ref="N172:N173"/>
    <mergeCell ref="N174:N175"/>
    <mergeCell ref="A178:A179"/>
    <mergeCell ref="B178:B179"/>
    <mergeCell ref="C178:C179"/>
    <mergeCell ref="D178:D179"/>
    <mergeCell ref="E178:E179"/>
    <mergeCell ref="F178:F179"/>
    <mergeCell ref="K178:K179"/>
    <mergeCell ref="L178:L179"/>
    <mergeCell ref="O178:O179"/>
    <mergeCell ref="N178:N179"/>
    <mergeCell ref="A176:A177"/>
    <mergeCell ref="B176:B177"/>
    <mergeCell ref="C176:C177"/>
    <mergeCell ref="D176:D177"/>
    <mergeCell ref="E176:E177"/>
    <mergeCell ref="F176:F177"/>
    <mergeCell ref="K176:K177"/>
    <mergeCell ref="L176:L177"/>
    <mergeCell ref="O176:O177"/>
    <mergeCell ref="N176:N177"/>
    <mergeCell ref="K180:K181"/>
    <mergeCell ref="L180:L181"/>
    <mergeCell ref="O180:O181"/>
    <mergeCell ref="A189:A190"/>
    <mergeCell ref="B189:B190"/>
    <mergeCell ref="C189:C190"/>
    <mergeCell ref="F189:F190"/>
    <mergeCell ref="G189:G190"/>
    <mergeCell ref="H189:H190"/>
    <mergeCell ref="I189:I190"/>
    <mergeCell ref="A180:A181"/>
    <mergeCell ref="B180:B181"/>
    <mergeCell ref="C180:C181"/>
    <mergeCell ref="D180:D181"/>
    <mergeCell ref="E180:E181"/>
    <mergeCell ref="F180:F181"/>
    <mergeCell ref="J189:J190"/>
    <mergeCell ref="K189:K190"/>
    <mergeCell ref="L189:L190"/>
    <mergeCell ref="M189:M190"/>
    <mergeCell ref="O189:O190"/>
    <mergeCell ref="N180:N181"/>
    <mergeCell ref="M180:M181"/>
    <mergeCell ref="A203:A204"/>
    <mergeCell ref="F203:F204"/>
    <mergeCell ref="G203:G204"/>
    <mergeCell ref="H203:H204"/>
    <mergeCell ref="I203:I204"/>
    <mergeCell ref="J203:J204"/>
    <mergeCell ref="K203:K204"/>
    <mergeCell ref="L203:L204"/>
    <mergeCell ref="O203:O204"/>
    <mergeCell ref="M203:M204"/>
    <mergeCell ref="N203:N204"/>
    <mergeCell ref="A191:A192"/>
    <mergeCell ref="B191:B192"/>
    <mergeCell ref="C191:C192"/>
    <mergeCell ref="F191:F192"/>
    <mergeCell ref="K191:K192"/>
    <mergeCell ref="L191:L192"/>
    <mergeCell ref="O191:O192"/>
    <mergeCell ref="A201:A202"/>
    <mergeCell ref="B201:B202"/>
    <mergeCell ref="C201:C202"/>
    <mergeCell ref="D201:D202"/>
    <mergeCell ref="E201:E202"/>
    <mergeCell ref="F201:F202"/>
    <mergeCell ref="K201:K202"/>
    <mergeCell ref="L201:L202"/>
    <mergeCell ref="O201:O202"/>
    <mergeCell ref="N201:N202"/>
    <mergeCell ref="M191:M192"/>
    <mergeCell ref="M201:M202"/>
    <mergeCell ref="N191:N192"/>
    <mergeCell ref="F240:F241"/>
    <mergeCell ref="G240:G241"/>
    <mergeCell ref="H240:H241"/>
    <mergeCell ref="I240:I241"/>
    <mergeCell ref="J240:J241"/>
    <mergeCell ref="K255:K256"/>
    <mergeCell ref="L255:L256"/>
    <mergeCell ref="O255:O256"/>
    <mergeCell ref="F213:F214"/>
    <mergeCell ref="K213:K214"/>
    <mergeCell ref="L213:L214"/>
    <mergeCell ref="O213:O214"/>
    <mergeCell ref="K206:K207"/>
    <mergeCell ref="L206:L207"/>
    <mergeCell ref="M206:M207"/>
    <mergeCell ref="O206:O207"/>
    <mergeCell ref="A209:A210"/>
    <mergeCell ref="B209:B210"/>
    <mergeCell ref="C209:C210"/>
    <mergeCell ref="D209:D210"/>
    <mergeCell ref="E209:E210"/>
    <mergeCell ref="F209:F210"/>
    <mergeCell ref="A206:A207"/>
    <mergeCell ref="B206:B207"/>
    <mergeCell ref="C206:C207"/>
    <mergeCell ref="D206:D207"/>
    <mergeCell ref="E206:E207"/>
    <mergeCell ref="F206:F207"/>
    <mergeCell ref="M209:M210"/>
    <mergeCell ref="M213:M214"/>
    <mergeCell ref="N206:N207"/>
    <mergeCell ref="K209:K210"/>
    <mergeCell ref="L209:L210"/>
    <mergeCell ref="O209:O210"/>
    <mergeCell ref="A213:A214"/>
    <mergeCell ref="O266:O267"/>
    <mergeCell ref="A261:A262"/>
    <mergeCell ref="B261:B262"/>
    <mergeCell ref="C261:C262"/>
    <mergeCell ref="D261:D262"/>
    <mergeCell ref="E261:E262"/>
    <mergeCell ref="F261:F262"/>
    <mergeCell ref="K261:K262"/>
    <mergeCell ref="L261:L262"/>
    <mergeCell ref="O261:O262"/>
    <mergeCell ref="A266:A267"/>
    <mergeCell ref="B266:B267"/>
    <mergeCell ref="C266:C267"/>
    <mergeCell ref="D266:D267"/>
    <mergeCell ref="E266:E267"/>
    <mergeCell ref="F266:F267"/>
    <mergeCell ref="K266:K267"/>
    <mergeCell ref="L266:L267"/>
    <mergeCell ref="K240:K241"/>
    <mergeCell ref="L240:L241"/>
    <mergeCell ref="M240:M241"/>
    <mergeCell ref="O240:O241"/>
    <mergeCell ref="A255:A256"/>
    <mergeCell ref="B255:B256"/>
    <mergeCell ref="C255:C256"/>
    <mergeCell ref="D255:D256"/>
    <mergeCell ref="E255:E256"/>
    <mergeCell ref="F255:F256"/>
    <mergeCell ref="A240:A241"/>
    <mergeCell ref="O271:O272"/>
    <mergeCell ref="A279:A280"/>
    <mergeCell ref="F279:F280"/>
    <mergeCell ref="G279:G280"/>
    <mergeCell ref="H279:H280"/>
    <mergeCell ref="I279:I280"/>
    <mergeCell ref="J279:J280"/>
    <mergeCell ref="K279:K280"/>
    <mergeCell ref="L279:L280"/>
    <mergeCell ref="O279:O280"/>
    <mergeCell ref="A271:A272"/>
    <mergeCell ref="F271:F272"/>
    <mergeCell ref="G271:G272"/>
    <mergeCell ref="H271:H272"/>
    <mergeCell ref="I271:I272"/>
    <mergeCell ref="J271:J272"/>
    <mergeCell ref="K271:K272"/>
    <mergeCell ref="L271:L272"/>
    <mergeCell ref="N279:N280"/>
    <mergeCell ref="A285:A286"/>
    <mergeCell ref="K285:K286"/>
    <mergeCell ref="L285:L286"/>
    <mergeCell ref="O285:O286"/>
    <mergeCell ref="A309:A310"/>
    <mergeCell ref="F309:F310"/>
    <mergeCell ref="K309:K310"/>
    <mergeCell ref="L309:L310"/>
    <mergeCell ref="M309:M310"/>
    <mergeCell ref="O309:O310"/>
    <mergeCell ref="N285:N286"/>
    <mergeCell ref="N309:N310"/>
    <mergeCell ref="M285:M286"/>
    <mergeCell ref="A283:A284"/>
    <mergeCell ref="F283:F284"/>
    <mergeCell ref="K283:K284"/>
    <mergeCell ref="L283:L284"/>
    <mergeCell ref="M283:M284"/>
    <mergeCell ref="O283:O284"/>
    <mergeCell ref="N283:N284"/>
    <mergeCell ref="K311:K312"/>
    <mergeCell ref="L311:L312"/>
    <mergeCell ref="M311:M312"/>
    <mergeCell ref="O311:O312"/>
    <mergeCell ref="A314:A315"/>
    <mergeCell ref="B314:B315"/>
    <mergeCell ref="C314:C315"/>
    <mergeCell ref="D314:D315"/>
    <mergeCell ref="E314:E315"/>
    <mergeCell ref="F314:F315"/>
    <mergeCell ref="A311:A312"/>
    <mergeCell ref="F311:F312"/>
    <mergeCell ref="G311:G312"/>
    <mergeCell ref="H311:H312"/>
    <mergeCell ref="I311:I312"/>
    <mergeCell ref="J311:J312"/>
    <mergeCell ref="K314:K315"/>
    <mergeCell ref="L314:L315"/>
    <mergeCell ref="O314:O315"/>
    <mergeCell ref="N311:N312"/>
    <mergeCell ref="N314:N315"/>
    <mergeCell ref="M314:M315"/>
    <mergeCell ref="O316:O317"/>
    <mergeCell ref="A318:A319"/>
    <mergeCell ref="B318:B319"/>
    <mergeCell ref="C318:C319"/>
    <mergeCell ref="D318:D319"/>
    <mergeCell ref="E318:E319"/>
    <mergeCell ref="F318:F319"/>
    <mergeCell ref="K318:K319"/>
    <mergeCell ref="L318:L319"/>
    <mergeCell ref="O318:O319"/>
    <mergeCell ref="A316:A317"/>
    <mergeCell ref="B316:B317"/>
    <mergeCell ref="C316:C317"/>
    <mergeCell ref="D316:D317"/>
    <mergeCell ref="E316:E317"/>
    <mergeCell ref="F316:F317"/>
    <mergeCell ref="K316:K317"/>
    <mergeCell ref="L316:L317"/>
    <mergeCell ref="M316:M317"/>
    <mergeCell ref="N316:N317"/>
    <mergeCell ref="N318:N319"/>
    <mergeCell ref="M318:M319"/>
    <mergeCell ref="N325:N326"/>
    <mergeCell ref="N327:N328"/>
    <mergeCell ref="M325:M326"/>
    <mergeCell ref="M327:M328"/>
    <mergeCell ref="A323:A324"/>
    <mergeCell ref="B323:B324"/>
    <mergeCell ref="C323:C324"/>
    <mergeCell ref="D323:D324"/>
    <mergeCell ref="E323:E324"/>
    <mergeCell ref="F323:F324"/>
    <mergeCell ref="K323:K324"/>
    <mergeCell ref="L323:L324"/>
    <mergeCell ref="O323:O324"/>
    <mergeCell ref="N323:N324"/>
    <mergeCell ref="M323:M324"/>
    <mergeCell ref="A321:A322"/>
    <mergeCell ref="B321:B322"/>
    <mergeCell ref="C321:C322"/>
    <mergeCell ref="D321:D322"/>
    <mergeCell ref="E321:E322"/>
    <mergeCell ref="F321:F322"/>
    <mergeCell ref="K321:K322"/>
    <mergeCell ref="L321:L322"/>
    <mergeCell ref="O321:O322"/>
    <mergeCell ref="N321:N322"/>
    <mergeCell ref="M321:M322"/>
    <mergeCell ref="N331:N332"/>
    <mergeCell ref="N333:N334"/>
    <mergeCell ref="M331:M332"/>
    <mergeCell ref="M333:M334"/>
    <mergeCell ref="A329:A330"/>
    <mergeCell ref="B329:B330"/>
    <mergeCell ref="C329:C330"/>
    <mergeCell ref="D329:D330"/>
    <mergeCell ref="E329:E330"/>
    <mergeCell ref="F329:F330"/>
    <mergeCell ref="K329:K330"/>
    <mergeCell ref="L329:L330"/>
    <mergeCell ref="O329:O330"/>
    <mergeCell ref="N329:N330"/>
    <mergeCell ref="M329:M330"/>
    <mergeCell ref="L325:L326"/>
    <mergeCell ref="O325:O326"/>
    <mergeCell ref="A327:A328"/>
    <mergeCell ref="B327:B328"/>
    <mergeCell ref="C327:C328"/>
    <mergeCell ref="D327:D328"/>
    <mergeCell ref="E327:E328"/>
    <mergeCell ref="F327:F328"/>
    <mergeCell ref="K327:K328"/>
    <mergeCell ref="L327:L328"/>
    <mergeCell ref="A325:A326"/>
    <mergeCell ref="B325:B326"/>
    <mergeCell ref="C325:C326"/>
    <mergeCell ref="D325:D326"/>
    <mergeCell ref="E325:E326"/>
    <mergeCell ref="K325:K326"/>
    <mergeCell ref="O327:O328"/>
    <mergeCell ref="N354:N355"/>
    <mergeCell ref="M344:M345"/>
    <mergeCell ref="M354:M355"/>
    <mergeCell ref="A335:A336"/>
    <mergeCell ref="B335:B336"/>
    <mergeCell ref="C335:C336"/>
    <mergeCell ref="D335:D336"/>
    <mergeCell ref="E335:E336"/>
    <mergeCell ref="F335:F336"/>
    <mergeCell ref="K335:K336"/>
    <mergeCell ref="L335:L336"/>
    <mergeCell ref="O335:O336"/>
    <mergeCell ref="N335:N336"/>
    <mergeCell ref="M335:M336"/>
    <mergeCell ref="K331:K332"/>
    <mergeCell ref="L331:L332"/>
    <mergeCell ref="O331:O332"/>
    <mergeCell ref="A333:A334"/>
    <mergeCell ref="B333:B334"/>
    <mergeCell ref="C333:C334"/>
    <mergeCell ref="D333:D334"/>
    <mergeCell ref="E333:E334"/>
    <mergeCell ref="F333:F334"/>
    <mergeCell ref="K333:K334"/>
    <mergeCell ref="A331:A332"/>
    <mergeCell ref="B331:B332"/>
    <mergeCell ref="C331:C332"/>
    <mergeCell ref="D331:D332"/>
    <mergeCell ref="E331:E332"/>
    <mergeCell ref="F331:F332"/>
    <mergeCell ref="L333:L334"/>
    <mergeCell ref="O333:O334"/>
    <mergeCell ref="A356:A357"/>
    <mergeCell ref="F356:F357"/>
    <mergeCell ref="G356:G357"/>
    <mergeCell ref="H356:H357"/>
    <mergeCell ref="I356:I357"/>
    <mergeCell ref="J356:J357"/>
    <mergeCell ref="K356:K357"/>
    <mergeCell ref="L356:L357"/>
    <mergeCell ref="O356:O357"/>
    <mergeCell ref="N356:N357"/>
    <mergeCell ref="M356:M357"/>
    <mergeCell ref="L344:L345"/>
    <mergeCell ref="O344:O345"/>
    <mergeCell ref="A354:A355"/>
    <mergeCell ref="B354:B355"/>
    <mergeCell ref="C354:C355"/>
    <mergeCell ref="D354:D355"/>
    <mergeCell ref="E354:E355"/>
    <mergeCell ref="F354:F355"/>
    <mergeCell ref="K354:K355"/>
    <mergeCell ref="L354:L355"/>
    <mergeCell ref="O354:O355"/>
    <mergeCell ref="A344:A345"/>
    <mergeCell ref="B344:B345"/>
    <mergeCell ref="C344:C345"/>
    <mergeCell ref="F344:F345"/>
    <mergeCell ref="G344:G345"/>
    <mergeCell ref="H344:H345"/>
    <mergeCell ref="I344:I345"/>
    <mergeCell ref="J344:J345"/>
    <mergeCell ref="K344:K345"/>
    <mergeCell ref="N344:N345"/>
    <mergeCell ref="K358:K359"/>
    <mergeCell ref="L358:L359"/>
    <mergeCell ref="O358:O359"/>
    <mergeCell ref="A361:A362"/>
    <mergeCell ref="B361:B362"/>
    <mergeCell ref="C361:C362"/>
    <mergeCell ref="D361:D362"/>
    <mergeCell ref="E361:E362"/>
    <mergeCell ref="F361:F362"/>
    <mergeCell ref="K361:K362"/>
    <mergeCell ref="A358:A359"/>
    <mergeCell ref="B358:B359"/>
    <mergeCell ref="C358:C359"/>
    <mergeCell ref="D358:D359"/>
    <mergeCell ref="E358:E359"/>
    <mergeCell ref="F358:F359"/>
    <mergeCell ref="N361:N362"/>
    <mergeCell ref="N358:N359"/>
    <mergeCell ref="M358:M359"/>
    <mergeCell ref="L368:L369"/>
    <mergeCell ref="O368:O369"/>
    <mergeCell ref="L361:L362"/>
    <mergeCell ref="M361:M362"/>
    <mergeCell ref="O361:O362"/>
    <mergeCell ref="A364:A365"/>
    <mergeCell ref="B364:B365"/>
    <mergeCell ref="C364:C365"/>
    <mergeCell ref="D364:D365"/>
    <mergeCell ref="E364:E365"/>
    <mergeCell ref="F364:F365"/>
    <mergeCell ref="K364:K365"/>
    <mergeCell ref="N364:N365"/>
    <mergeCell ref="N368:N369"/>
    <mergeCell ref="M368:M369"/>
    <mergeCell ref="M364:M365"/>
    <mergeCell ref="L397:L398"/>
    <mergeCell ref="L364:L365"/>
    <mergeCell ref="O364:O365"/>
    <mergeCell ref="A368:A369"/>
    <mergeCell ref="K368:K369"/>
    <mergeCell ref="O397:O398"/>
    <mergeCell ref="A407:O407"/>
    <mergeCell ref="K392:K393"/>
    <mergeCell ref="L392:L393"/>
    <mergeCell ref="M392:M393"/>
    <mergeCell ref="O392:O393"/>
    <mergeCell ref="A394:A395"/>
    <mergeCell ref="F394:F395"/>
    <mergeCell ref="K394:K395"/>
    <mergeCell ref="L394:L395"/>
    <mergeCell ref="M394:M395"/>
    <mergeCell ref="O394:O395"/>
    <mergeCell ref="A392:A393"/>
    <mergeCell ref="F392:F393"/>
    <mergeCell ref="G392:G393"/>
    <mergeCell ref="H392:H393"/>
    <mergeCell ref="I392:I393"/>
    <mergeCell ref="J392:J393"/>
    <mergeCell ref="N392:N393"/>
    <mergeCell ref="N394:N395"/>
    <mergeCell ref="N397:N398"/>
    <mergeCell ref="M397:M398"/>
    <mergeCell ref="A397:A398"/>
    <mergeCell ref="K397:K398"/>
    <mergeCell ref="A465:O465"/>
    <mergeCell ref="A498:O498"/>
    <mergeCell ref="M445:M446"/>
    <mergeCell ref="A421:O421"/>
    <mergeCell ref="A445:A446"/>
    <mergeCell ref="B445:B446"/>
    <mergeCell ref="C445:C446"/>
    <mergeCell ref="D445:D446"/>
    <mergeCell ref="E445:E446"/>
    <mergeCell ref="K445:K446"/>
    <mergeCell ref="L445:L446"/>
    <mergeCell ref="N445:N446"/>
    <mergeCell ref="O409:O410"/>
    <mergeCell ref="O411:O412"/>
    <mergeCell ref="A411:A412"/>
    <mergeCell ref="F411:F412"/>
    <mergeCell ref="G411:G412"/>
    <mergeCell ref="H411:H412"/>
    <mergeCell ref="I411:I412"/>
    <mergeCell ref="J411:J412"/>
    <mergeCell ref="K411:K412"/>
    <mergeCell ref="L411:L412"/>
    <mergeCell ref="A409:A410"/>
    <mergeCell ref="F409:F410"/>
    <mergeCell ref="G409:G410"/>
    <mergeCell ref="H409:H410"/>
    <mergeCell ref="I409:I410"/>
    <mergeCell ref="J409:J410"/>
    <mergeCell ref="K409:K410"/>
    <mergeCell ref="L409:L410"/>
    <mergeCell ref="L413:L416"/>
    <mergeCell ref="M413:M416"/>
    <mergeCell ref="N413:N416"/>
    <mergeCell ref="O413:O416"/>
    <mergeCell ref="A413:A416"/>
    <mergeCell ref="B413:B416"/>
    <mergeCell ref="C413:C416"/>
    <mergeCell ref="D413:D416"/>
    <mergeCell ref="F413:F416"/>
    <mergeCell ref="G413:G416"/>
    <mergeCell ref="H413:H416"/>
    <mergeCell ref="I413:I416"/>
    <mergeCell ref="K413:K416"/>
    <mergeCell ref="O417:O418"/>
    <mergeCell ref="A417:A418"/>
    <mergeCell ref="F417:F418"/>
    <mergeCell ref="K417:K418"/>
    <mergeCell ref="L417:L418"/>
    <mergeCell ref="M524:M526"/>
    <mergeCell ref="N516:N517"/>
    <mergeCell ref="O516:O517"/>
    <mergeCell ref="A518:A519"/>
    <mergeCell ref="B518:B519"/>
    <mergeCell ref="C518:C519"/>
    <mergeCell ref="D518:D519"/>
    <mergeCell ref="E518:E519"/>
    <mergeCell ref="F518:F519"/>
    <mergeCell ref="K518:K519"/>
    <mergeCell ref="L518:L519"/>
    <mergeCell ref="M518:M519"/>
    <mergeCell ref="N518:N519"/>
    <mergeCell ref="O518:O519"/>
    <mergeCell ref="A516:A517"/>
    <mergeCell ref="B516:B517"/>
    <mergeCell ref="C516:C517"/>
    <mergeCell ref="D516:D517"/>
    <mergeCell ref="E516:E517"/>
    <mergeCell ref="F516:F517"/>
    <mergeCell ref="K516:K517"/>
    <mergeCell ref="L516:L517"/>
    <mergeCell ref="M516:M517"/>
    <mergeCell ref="L522:L523"/>
    <mergeCell ref="M522:M523"/>
    <mergeCell ref="N522:N523"/>
    <mergeCell ref="O522:O523"/>
    <mergeCell ref="A520:A521"/>
    <mergeCell ref="B520:B521"/>
    <mergeCell ref="C520:C521"/>
    <mergeCell ref="D520:D521"/>
    <mergeCell ref="E520:E521"/>
    <mergeCell ref="F520:F521"/>
    <mergeCell ref="K520:K521"/>
    <mergeCell ref="L520:L521"/>
    <mergeCell ref="M520:M521"/>
    <mergeCell ref="A527:A529"/>
    <mergeCell ref="B527:B529"/>
    <mergeCell ref="C527:C529"/>
    <mergeCell ref="D527:D529"/>
    <mergeCell ref="E527:E529"/>
    <mergeCell ref="F527:F529"/>
    <mergeCell ref="K527:K529"/>
    <mergeCell ref="L527:L529"/>
    <mergeCell ref="M527:M529"/>
    <mergeCell ref="N527:N529"/>
    <mergeCell ref="O527:O529"/>
    <mergeCell ref="A524:A526"/>
    <mergeCell ref="B524:B526"/>
    <mergeCell ref="C524:C526"/>
    <mergeCell ref="D524:D526"/>
    <mergeCell ref="E524:E526"/>
    <mergeCell ref="F524:F526"/>
    <mergeCell ref="K524:K526"/>
    <mergeCell ref="L524:L526"/>
    <mergeCell ref="A530:A532"/>
    <mergeCell ref="B530:B532"/>
    <mergeCell ref="C530:C532"/>
    <mergeCell ref="D530:D532"/>
    <mergeCell ref="E530:E532"/>
    <mergeCell ref="F530:F532"/>
    <mergeCell ref="K530:K532"/>
    <mergeCell ref="L530:L532"/>
    <mergeCell ref="M530:M532"/>
    <mergeCell ref="N530:N532"/>
    <mergeCell ref="O530:O532"/>
    <mergeCell ref="A512:A513"/>
    <mergeCell ref="B512:B513"/>
    <mergeCell ref="C512:C513"/>
    <mergeCell ref="D512:D513"/>
    <mergeCell ref="E512:E513"/>
    <mergeCell ref="K512:K513"/>
    <mergeCell ref="L512:L513"/>
    <mergeCell ref="M512:M513"/>
    <mergeCell ref="N512:N513"/>
    <mergeCell ref="O512:O513"/>
    <mergeCell ref="N524:N526"/>
    <mergeCell ref="O524:O526"/>
    <mergeCell ref="N520:N521"/>
    <mergeCell ref="O520:O521"/>
    <mergeCell ref="A522:A523"/>
    <mergeCell ref="B522:B523"/>
    <mergeCell ref="C522:C523"/>
    <mergeCell ref="D522:D523"/>
    <mergeCell ref="E522:E523"/>
    <mergeCell ref="F522:F523"/>
    <mergeCell ref="K522:K523"/>
    <mergeCell ref="F533:F535"/>
    <mergeCell ref="K533:K535"/>
    <mergeCell ref="L533:L535"/>
    <mergeCell ref="M533:M535"/>
    <mergeCell ref="N533:N535"/>
    <mergeCell ref="O533:O535"/>
    <mergeCell ref="A541:A542"/>
    <mergeCell ref="B541:B542"/>
    <mergeCell ref="C541:C542"/>
    <mergeCell ref="D541:D542"/>
    <mergeCell ref="E541:E542"/>
    <mergeCell ref="F541:F542"/>
    <mergeCell ref="K541:K542"/>
    <mergeCell ref="L541:L542"/>
    <mergeCell ref="M541:M542"/>
    <mergeCell ref="N541:N542"/>
    <mergeCell ref="O541:O542"/>
    <mergeCell ref="A557:A558"/>
    <mergeCell ref="B557:B558"/>
    <mergeCell ref="C557:C558"/>
    <mergeCell ref="F557:F558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O558"/>
    <mergeCell ref="A551:A552"/>
    <mergeCell ref="F551:F552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O551:O552"/>
    <mergeCell ref="A553:A554"/>
    <mergeCell ref="F553:F554"/>
    <mergeCell ref="G553:G554"/>
    <mergeCell ref="H553:H554"/>
    <mergeCell ref="I553:I554"/>
    <mergeCell ref="J553:J554"/>
    <mergeCell ref="K553:K554"/>
    <mergeCell ref="L553:L554"/>
    <mergeCell ref="A95:A96"/>
    <mergeCell ref="F95:F96"/>
    <mergeCell ref="G95:G96"/>
    <mergeCell ref="H95:H96"/>
    <mergeCell ref="I95:I96"/>
    <mergeCell ref="J95:J96"/>
    <mergeCell ref="K95:K96"/>
    <mergeCell ref="L95:L96"/>
    <mergeCell ref="M95:M96"/>
    <mergeCell ref="N95:N96"/>
    <mergeCell ref="O95:O96"/>
    <mergeCell ref="A555:A556"/>
    <mergeCell ref="B555:B556"/>
    <mergeCell ref="C555:C556"/>
    <mergeCell ref="F555:F556"/>
    <mergeCell ref="G555:G556"/>
    <mergeCell ref="H555:H556"/>
    <mergeCell ref="I555:I556"/>
    <mergeCell ref="J555:J556"/>
    <mergeCell ref="K555:K556"/>
    <mergeCell ref="L555:L556"/>
    <mergeCell ref="M555:M556"/>
    <mergeCell ref="N555:N556"/>
    <mergeCell ref="O555:O556"/>
    <mergeCell ref="M553:M554"/>
    <mergeCell ref="N553:N554"/>
    <mergeCell ref="O553:O554"/>
    <mergeCell ref="A533:A535"/>
    <mergeCell ref="B533:B535"/>
    <mergeCell ref="C533:C535"/>
    <mergeCell ref="D533:D535"/>
    <mergeCell ref="E533:E535"/>
  </mergeCells>
  <pageMargins left="0" right="0" top="0.39370078740157483" bottom="0.59055118110236227" header="0" footer="0"/>
  <pageSetup paperSize="9" scale="50" fitToHeight="0" orientation="landscape" r:id="rId1"/>
  <headerFooter alignWithMargins="0">
    <oddFooter>&amp;CPágina &amp;P de &amp;N</oddFooter>
  </headerFooter>
  <rowBreaks count="9" manualBreakCount="9">
    <brk id="29" max="15" man="1"/>
    <brk id="52" max="15" man="1"/>
    <brk id="74" max="15" man="1"/>
    <brk id="107" max="15" man="1"/>
    <brk id="131" max="13" man="1"/>
    <brk id="156" max="15" man="1"/>
    <brk id="267" max="15" man="1"/>
    <brk id="286" max="15" man="1"/>
    <brk id="29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Contenido</vt:lpstr>
      <vt:lpstr>Control Sistema  </vt:lpstr>
      <vt:lpstr>Personas</vt:lpstr>
      <vt:lpstr>Personas!Área_de_impresión</vt:lpstr>
      <vt:lpstr>Personas!Títulos_a_imprimir</vt:lpstr>
    </vt:vector>
  </TitlesOfParts>
  <Company>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asanipatin</dc:creator>
  <cp:lastModifiedBy>INEC Andres Fonseca</cp:lastModifiedBy>
  <cp:lastPrinted>2018-06-07T19:37:00Z</cp:lastPrinted>
  <dcterms:created xsi:type="dcterms:W3CDTF">2006-02-15T14:33:38Z</dcterms:created>
  <dcterms:modified xsi:type="dcterms:W3CDTF">2019-10-14T20:16:15Z</dcterms:modified>
</cp:coreProperties>
</file>